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2"/>
  <workbookPr showInkAnnotation="0" defaultThemeVersion="124226"/>
  <mc:AlternateContent xmlns:mc="http://schemas.openxmlformats.org/markup-compatibility/2006">
    <mc:Choice Requires="x15">
      <x15ac:absPath xmlns:x15ac="http://schemas.microsoft.com/office/spreadsheetml/2010/11/ac" url="I:\ZJN\2023\JN\1. Blago in Storitve\3. OP - Varovanje oseb in premoženja\2. Razpisna dokumentacija\RD-ODPVAR-3-2023\"/>
    </mc:Choice>
  </mc:AlternateContent>
  <xr:revisionPtr revIDLastSave="0" documentId="13_ncr:1_{0E2D9C69-879B-4216-B071-5A6163249B2C}" xr6:coauthVersionLast="36" xr6:coauthVersionMax="36" xr10:uidLastSave="{00000000-0000-0000-0000-000000000000}"/>
  <bookViews>
    <workbookView xWindow="0" yWindow="0" windowWidth="25200" windowHeight="11550" tabRatio="984" firstSheet="7" activeTab="13" xr2:uid="{00000000-000D-0000-FFFF-FFFF00000000}"/>
  </bookViews>
  <sheets>
    <sheet name="SKLOP 1 - CS" sheetId="15" r:id="rId1"/>
    <sheet name="SKLOP 2 - OS LJ" sheetId="16" r:id="rId2"/>
    <sheet name="SKLOP 3 - OS CE" sheetId="19" r:id="rId3"/>
    <sheet name="SKLOP 4 - OS KP" sheetId="23" r:id="rId4"/>
    <sheet name="SKLOP 5 - OS KR" sheetId="22" r:id="rId5"/>
    <sheet name="SKLOP 6 - OS in CS MB" sheetId="24" r:id="rId6"/>
    <sheet name="SKLOP 7 - OS MS" sheetId="18" r:id="rId7"/>
    <sheet name="SKLOP 8 - OS NG" sheetId="25" r:id="rId8"/>
    <sheet name="SKLOP 9 - OS NM" sheetId="17" r:id="rId9"/>
    <sheet name="SKLOP 10 - OS VE" sheetId="27" r:id="rId10"/>
    <sheet name="SKLOP 11 - OS SE" sheetId="20" r:id="rId11"/>
    <sheet name="SKLOP 12 - OS PT" sheetId="26" r:id="rId12"/>
    <sheet name="SKLOP 13 - OS TRB" sheetId="14" r:id="rId13"/>
    <sheet name="REKAPITULACIJA PREDRAČUNA" sheetId="30" r:id="rId14"/>
  </sheets>
  <definedNames>
    <definedName name="_xlnm.Print_Area" localSheetId="12">'SKLOP 13 - OS TRB'!$A$1:$H$62</definedName>
  </definedNames>
  <calcPr calcId="191029"/>
</workbook>
</file>

<file path=xl/calcChain.xml><?xml version="1.0" encoding="utf-8"?>
<calcChain xmlns="http://schemas.openxmlformats.org/spreadsheetml/2006/main">
  <c r="F18" i="15" l="1"/>
  <c r="G18" i="15" s="1"/>
  <c r="H18" i="15" l="1"/>
  <c r="F67" i="27"/>
  <c r="G67" i="27" s="1"/>
  <c r="F66" i="27"/>
  <c r="F65" i="27"/>
  <c r="G65" i="27" s="1"/>
  <c r="H65" i="27" s="1"/>
  <c r="F64" i="27"/>
  <c r="F62" i="27"/>
  <c r="G62" i="27" s="1"/>
  <c r="F54" i="27"/>
  <c r="G54" i="27" s="1"/>
  <c r="F53" i="27"/>
  <c r="G53" i="27" s="1"/>
  <c r="G52" i="27"/>
  <c r="H52" i="27" s="1"/>
  <c r="F52" i="27"/>
  <c r="F51" i="27"/>
  <c r="F49" i="27"/>
  <c r="G49" i="27" s="1"/>
  <c r="F41" i="27"/>
  <c r="G41" i="27" s="1"/>
  <c r="F40" i="27"/>
  <c r="G40" i="27" s="1"/>
  <c r="F39" i="27"/>
  <c r="G39" i="27" s="1"/>
  <c r="H39" i="27" s="1"/>
  <c r="F38" i="27"/>
  <c r="F36" i="27"/>
  <c r="G36" i="27" s="1"/>
  <c r="F28" i="27"/>
  <c r="G28" i="27" s="1"/>
  <c r="F27" i="27"/>
  <c r="F26" i="27"/>
  <c r="G26" i="27" s="1"/>
  <c r="H26" i="27" s="1"/>
  <c r="F25" i="27"/>
  <c r="F23" i="27"/>
  <c r="G23" i="27" s="1"/>
  <c r="F15" i="27"/>
  <c r="G15" i="27" s="1"/>
  <c r="F14" i="27"/>
  <c r="G14" i="27" s="1"/>
  <c r="H14" i="27" s="1"/>
  <c r="F13" i="27"/>
  <c r="F12" i="27"/>
  <c r="G12" i="27" s="1"/>
  <c r="F10" i="27"/>
  <c r="F9" i="27"/>
  <c r="G9" i="27" s="1"/>
  <c r="H9" i="27" s="1"/>
  <c r="F53" i="26"/>
  <c r="G53" i="26" s="1"/>
  <c r="H53" i="26" s="1"/>
  <c r="F52" i="26"/>
  <c r="F51" i="26"/>
  <c r="F50" i="26"/>
  <c r="G50" i="26" s="1"/>
  <c r="H50" i="26" s="1"/>
  <c r="F48" i="26"/>
  <c r="G48" i="26" s="1"/>
  <c r="H48" i="26" s="1"/>
  <c r="F40" i="26"/>
  <c r="G40" i="26" s="1"/>
  <c r="H40" i="26" s="1"/>
  <c r="F39" i="26"/>
  <c r="F38" i="26"/>
  <c r="F37" i="26"/>
  <c r="G37" i="26" s="1"/>
  <c r="H37" i="26" s="1"/>
  <c r="F35" i="26"/>
  <c r="G35" i="26" s="1"/>
  <c r="H35" i="26" s="1"/>
  <c r="F27" i="26"/>
  <c r="G27" i="26" s="1"/>
  <c r="H27" i="26" s="1"/>
  <c r="F26" i="26"/>
  <c r="F25" i="26"/>
  <c r="F24" i="26"/>
  <c r="G24" i="26" s="1"/>
  <c r="H24" i="26" s="1"/>
  <c r="F22" i="26"/>
  <c r="G22" i="26" s="1"/>
  <c r="H22" i="26" s="1"/>
  <c r="F14" i="26"/>
  <c r="F13" i="26"/>
  <c r="G13" i="26" s="1"/>
  <c r="H13" i="26" s="1"/>
  <c r="F12" i="26"/>
  <c r="G12" i="26" s="1"/>
  <c r="H12" i="26" s="1"/>
  <c r="F11" i="26"/>
  <c r="F9" i="26"/>
  <c r="F53" i="25"/>
  <c r="G53" i="25" s="1"/>
  <c r="H53" i="25" s="1"/>
  <c r="F52" i="25"/>
  <c r="G52" i="25" s="1"/>
  <c r="H52" i="25" s="1"/>
  <c r="F51" i="25"/>
  <c r="F50" i="25"/>
  <c r="F48" i="25"/>
  <c r="G48" i="25" s="1"/>
  <c r="H48" i="25" s="1"/>
  <c r="F40" i="25"/>
  <c r="F39" i="25"/>
  <c r="G39" i="25" s="1"/>
  <c r="H39" i="25" s="1"/>
  <c r="G38" i="25"/>
  <c r="F38" i="25"/>
  <c r="F37" i="25"/>
  <c r="G37" i="25" s="1"/>
  <c r="G35" i="25"/>
  <c r="H35" i="25" s="1"/>
  <c r="F35" i="25"/>
  <c r="F27" i="25"/>
  <c r="G27" i="25" s="1"/>
  <c r="H27" i="25" s="1"/>
  <c r="F26" i="25"/>
  <c r="G26" i="25" s="1"/>
  <c r="H26" i="25" s="1"/>
  <c r="G25" i="25"/>
  <c r="F25" i="25"/>
  <c r="F24" i="25"/>
  <c r="G24" i="25" s="1"/>
  <c r="F22" i="25"/>
  <c r="G22" i="25" s="1"/>
  <c r="H22" i="25" s="1"/>
  <c r="G14" i="25"/>
  <c r="H14" i="25" s="1"/>
  <c r="F14" i="25"/>
  <c r="F13" i="25"/>
  <c r="G13" i="25" s="1"/>
  <c r="H13" i="25" s="1"/>
  <c r="F12" i="25"/>
  <c r="F11" i="25"/>
  <c r="G11" i="25" s="1"/>
  <c r="F9" i="25"/>
  <c r="G9" i="25" s="1"/>
  <c r="H9" i="25" s="1"/>
  <c r="F23" i="18"/>
  <c r="F22" i="18"/>
  <c r="G22" i="18" s="1"/>
  <c r="F67" i="18"/>
  <c r="G67" i="18" s="1"/>
  <c r="H67" i="18" s="1"/>
  <c r="F66" i="18"/>
  <c r="F65" i="18"/>
  <c r="F64" i="18"/>
  <c r="F62" i="18"/>
  <c r="G62" i="18" s="1"/>
  <c r="H62" i="18" s="1"/>
  <c r="F54" i="18"/>
  <c r="G54" i="18" s="1"/>
  <c r="H54" i="18" s="1"/>
  <c r="F53" i="18"/>
  <c r="F52" i="18"/>
  <c r="F51" i="18"/>
  <c r="F49" i="18"/>
  <c r="G49" i="18" s="1"/>
  <c r="H49" i="18" s="1"/>
  <c r="F41" i="18"/>
  <c r="G41" i="18" s="1"/>
  <c r="H41" i="18" s="1"/>
  <c r="F40" i="18"/>
  <c r="F39" i="18"/>
  <c r="F38" i="18"/>
  <c r="G38" i="18" s="1"/>
  <c r="H38" i="18" s="1"/>
  <c r="F36" i="18"/>
  <c r="G36" i="18" s="1"/>
  <c r="H36" i="18" s="1"/>
  <c r="F28" i="18"/>
  <c r="G28" i="18" s="1"/>
  <c r="H28" i="18" s="1"/>
  <c r="F27" i="18"/>
  <c r="F26" i="18"/>
  <c r="F25" i="18"/>
  <c r="G25" i="18" s="1"/>
  <c r="H25" i="18" s="1"/>
  <c r="F14" i="18"/>
  <c r="G14" i="18" s="1"/>
  <c r="H14" i="18" s="1"/>
  <c r="F13" i="18"/>
  <c r="F12" i="18"/>
  <c r="G12" i="18" s="1"/>
  <c r="H12" i="18" s="1"/>
  <c r="F11" i="18"/>
  <c r="G11" i="18" s="1"/>
  <c r="H11" i="18" s="1"/>
  <c r="F9" i="18"/>
  <c r="F94" i="24"/>
  <c r="F93" i="24"/>
  <c r="G93" i="24" s="1"/>
  <c r="F92" i="24"/>
  <c r="G92" i="24" s="1"/>
  <c r="F91" i="24"/>
  <c r="G91" i="24" s="1"/>
  <c r="H91" i="24" s="1"/>
  <c r="F89" i="24"/>
  <c r="G89" i="24" s="1"/>
  <c r="H89" i="24" s="1"/>
  <c r="F81" i="24"/>
  <c r="G81" i="24" s="1"/>
  <c r="F80" i="24"/>
  <c r="F79" i="24"/>
  <c r="G79" i="24" s="1"/>
  <c r="H79" i="24" s="1"/>
  <c r="F78" i="24"/>
  <c r="F76" i="24"/>
  <c r="F68" i="24"/>
  <c r="F67" i="24"/>
  <c r="F66" i="24"/>
  <c r="F65" i="24"/>
  <c r="G65" i="24" s="1"/>
  <c r="H65" i="24" s="1"/>
  <c r="F63" i="24"/>
  <c r="G63" i="24" s="1"/>
  <c r="F55" i="24"/>
  <c r="G55" i="24" s="1"/>
  <c r="F54" i="24"/>
  <c r="F53" i="24"/>
  <c r="G53" i="24" s="1"/>
  <c r="H53" i="24" s="1"/>
  <c r="F52" i="24"/>
  <c r="G52" i="24" s="1"/>
  <c r="H52" i="24" s="1"/>
  <c r="F50" i="24"/>
  <c r="F42" i="24"/>
  <c r="G42" i="24" s="1"/>
  <c r="F40" i="24"/>
  <c r="F39" i="24"/>
  <c r="F38" i="24"/>
  <c r="G38" i="24" s="1"/>
  <c r="H38" i="24" s="1"/>
  <c r="F36" i="24"/>
  <c r="F28" i="24"/>
  <c r="G28" i="24" s="1"/>
  <c r="F27" i="24"/>
  <c r="F26" i="24"/>
  <c r="G26" i="24" s="1"/>
  <c r="H26" i="24" s="1"/>
  <c r="F25" i="24"/>
  <c r="G25" i="24" s="1"/>
  <c r="F23" i="24"/>
  <c r="F15" i="24"/>
  <c r="G15" i="24" s="1"/>
  <c r="F14" i="24"/>
  <c r="G14" i="24" s="1"/>
  <c r="H14" i="24" s="1"/>
  <c r="F13" i="24"/>
  <c r="G13" i="24" s="1"/>
  <c r="H13" i="24" s="1"/>
  <c r="F12" i="24"/>
  <c r="G12" i="24" s="1"/>
  <c r="F10" i="24"/>
  <c r="F9" i="24"/>
  <c r="F80" i="23"/>
  <c r="F79" i="23"/>
  <c r="F78" i="23"/>
  <c r="G78" i="23" s="1"/>
  <c r="H78" i="23" s="1"/>
  <c r="F77" i="23"/>
  <c r="G77" i="23" s="1"/>
  <c r="H77" i="23" s="1"/>
  <c r="F75" i="23"/>
  <c r="F67" i="23"/>
  <c r="F66" i="23"/>
  <c r="F65" i="23"/>
  <c r="G65" i="23" s="1"/>
  <c r="H65" i="23" s="1"/>
  <c r="F64" i="23"/>
  <c r="G64" i="23" s="1"/>
  <c r="H64" i="23" s="1"/>
  <c r="F62" i="23"/>
  <c r="F54" i="23"/>
  <c r="F53" i="23"/>
  <c r="F52" i="23"/>
  <c r="G52" i="23" s="1"/>
  <c r="H52" i="23" s="1"/>
  <c r="F51" i="23"/>
  <c r="G51" i="23" s="1"/>
  <c r="H51" i="23" s="1"/>
  <c r="F49" i="23"/>
  <c r="F41" i="23"/>
  <c r="F40" i="23"/>
  <c r="F39" i="23"/>
  <c r="G39" i="23" s="1"/>
  <c r="H39" i="23" s="1"/>
  <c r="F38" i="23"/>
  <c r="G38" i="23" s="1"/>
  <c r="H38" i="23" s="1"/>
  <c r="F36" i="23"/>
  <c r="F28" i="23"/>
  <c r="F27" i="23"/>
  <c r="F26" i="23"/>
  <c r="G26" i="23" s="1"/>
  <c r="H26" i="23" s="1"/>
  <c r="G25" i="23"/>
  <c r="H25" i="23" s="1"/>
  <c r="F25" i="23"/>
  <c r="F23" i="23"/>
  <c r="F15" i="23"/>
  <c r="F14" i="23"/>
  <c r="G14" i="23" s="1"/>
  <c r="H14" i="23" s="1"/>
  <c r="F13" i="23"/>
  <c r="G13" i="23" s="1"/>
  <c r="H13" i="23" s="1"/>
  <c r="F12" i="23"/>
  <c r="F10" i="23"/>
  <c r="F9" i="23"/>
  <c r="G9" i="23" s="1"/>
  <c r="H9" i="23" s="1"/>
  <c r="F68" i="22"/>
  <c r="G68" i="22" s="1"/>
  <c r="H68" i="22" s="1"/>
  <c r="F67" i="22"/>
  <c r="G67" i="22" s="1"/>
  <c r="F66" i="22"/>
  <c r="G66" i="22" s="1"/>
  <c r="F65" i="22"/>
  <c r="G65" i="22" s="1"/>
  <c r="H65" i="22" s="1"/>
  <c r="F63" i="22"/>
  <c r="G63" i="22" s="1"/>
  <c r="H63" i="22" s="1"/>
  <c r="F55" i="22"/>
  <c r="G55" i="22" s="1"/>
  <c r="H55" i="22" s="1"/>
  <c r="F54" i="22"/>
  <c r="G54" i="22" s="1"/>
  <c r="F53" i="22"/>
  <c r="G53" i="22" s="1"/>
  <c r="F52" i="22"/>
  <c r="G52" i="22" s="1"/>
  <c r="H52" i="22" s="1"/>
  <c r="F50" i="22"/>
  <c r="G50" i="22" s="1"/>
  <c r="H50" i="22" s="1"/>
  <c r="F42" i="22"/>
  <c r="G42" i="22" s="1"/>
  <c r="H42" i="22" s="1"/>
  <c r="F41" i="22"/>
  <c r="F40" i="22"/>
  <c r="G40" i="22" s="1"/>
  <c r="G39" i="22"/>
  <c r="H39" i="22" s="1"/>
  <c r="F39" i="22"/>
  <c r="F37" i="22"/>
  <c r="G37" i="22" s="1"/>
  <c r="H37" i="22" s="1"/>
  <c r="F29" i="22"/>
  <c r="F28" i="22"/>
  <c r="G28" i="22" s="1"/>
  <c r="F27" i="22"/>
  <c r="G27" i="22" s="1"/>
  <c r="F26" i="22"/>
  <c r="F24" i="22"/>
  <c r="F16" i="22"/>
  <c r="G16" i="22" s="1"/>
  <c r="F15" i="22"/>
  <c r="G15" i="22" s="1"/>
  <c r="H15" i="22" s="1"/>
  <c r="G14" i="22"/>
  <c r="H14" i="22" s="1"/>
  <c r="F14" i="22"/>
  <c r="F13" i="22"/>
  <c r="F12" i="22"/>
  <c r="F10" i="22"/>
  <c r="G10" i="22" s="1"/>
  <c r="H10" i="22" s="1"/>
  <c r="F9" i="22"/>
  <c r="G9" i="22" s="1"/>
  <c r="H9" i="22" s="1"/>
  <c r="F67" i="19"/>
  <c r="G67" i="19" s="1"/>
  <c r="H67" i="19" s="1"/>
  <c r="F66" i="19"/>
  <c r="F65" i="19"/>
  <c r="G65" i="19" s="1"/>
  <c r="F64" i="19"/>
  <c r="G64" i="19" s="1"/>
  <c r="H64" i="19" s="1"/>
  <c r="F62" i="19"/>
  <c r="G62" i="19" s="1"/>
  <c r="H62" i="19" s="1"/>
  <c r="F54" i="19"/>
  <c r="G54" i="19" s="1"/>
  <c r="H54" i="19" s="1"/>
  <c r="F53" i="19"/>
  <c r="G53" i="19" s="1"/>
  <c r="F52" i="19"/>
  <c r="G52" i="19" s="1"/>
  <c r="F51" i="19"/>
  <c r="G51" i="19" s="1"/>
  <c r="H51" i="19" s="1"/>
  <c r="F49" i="19"/>
  <c r="G49" i="19" s="1"/>
  <c r="H49" i="19" s="1"/>
  <c r="F41" i="19"/>
  <c r="F40" i="19"/>
  <c r="G40" i="19" s="1"/>
  <c r="H40" i="19" s="1"/>
  <c r="F39" i="19"/>
  <c r="G39" i="19" s="1"/>
  <c r="H39" i="19" s="1"/>
  <c r="F38" i="19"/>
  <c r="F36" i="19"/>
  <c r="F28" i="19"/>
  <c r="F27" i="19"/>
  <c r="G27" i="19" s="1"/>
  <c r="H27" i="19" s="1"/>
  <c r="F26" i="19"/>
  <c r="G26" i="19" s="1"/>
  <c r="H26" i="19" s="1"/>
  <c r="F25" i="19"/>
  <c r="F23" i="19"/>
  <c r="F15" i="19"/>
  <c r="F14" i="19"/>
  <c r="G14" i="19" s="1"/>
  <c r="F13" i="19"/>
  <c r="G13" i="19" s="1"/>
  <c r="H13" i="19" s="1"/>
  <c r="F12" i="19"/>
  <c r="F10" i="19"/>
  <c r="F9" i="19"/>
  <c r="F40" i="20"/>
  <c r="G40" i="20" s="1"/>
  <c r="H40" i="20" s="1"/>
  <c r="F39" i="20"/>
  <c r="F38" i="20"/>
  <c r="G38" i="20" s="1"/>
  <c r="G37" i="20"/>
  <c r="H37" i="20" s="1"/>
  <c r="F37" i="20"/>
  <c r="F35" i="20"/>
  <c r="G35" i="20" s="1"/>
  <c r="H35" i="20" s="1"/>
  <c r="F27" i="20"/>
  <c r="G27" i="20" s="1"/>
  <c r="H27" i="20" s="1"/>
  <c r="F26" i="20"/>
  <c r="F25" i="20"/>
  <c r="G25" i="20" s="1"/>
  <c r="F24" i="20"/>
  <c r="G24" i="20" s="1"/>
  <c r="H24" i="20" s="1"/>
  <c r="F22" i="20"/>
  <c r="G22" i="20" s="1"/>
  <c r="H22" i="20" s="1"/>
  <c r="F14" i="20"/>
  <c r="G14" i="20" s="1"/>
  <c r="H14" i="20" s="1"/>
  <c r="G13" i="20"/>
  <c r="F13" i="20"/>
  <c r="F12" i="20"/>
  <c r="G12" i="20" s="1"/>
  <c r="G11" i="20"/>
  <c r="H11" i="20" s="1"/>
  <c r="F11" i="20"/>
  <c r="F9" i="20"/>
  <c r="G9" i="20" s="1"/>
  <c r="H9" i="20" s="1"/>
  <c r="F40" i="17"/>
  <c r="G40" i="17" s="1"/>
  <c r="H40" i="17" s="1"/>
  <c r="F39" i="17"/>
  <c r="G39" i="17" s="1"/>
  <c r="H39" i="17" s="1"/>
  <c r="F38" i="17"/>
  <c r="F37" i="17"/>
  <c r="F35" i="17"/>
  <c r="G35" i="17" s="1"/>
  <c r="H35" i="17" s="1"/>
  <c r="F27" i="17"/>
  <c r="F26" i="17"/>
  <c r="G26" i="17" s="1"/>
  <c r="H26" i="17" s="1"/>
  <c r="G25" i="17"/>
  <c r="H25" i="17" s="1"/>
  <c r="F25" i="17"/>
  <c r="F24" i="17"/>
  <c r="F22" i="17"/>
  <c r="F14" i="17"/>
  <c r="G14" i="17" s="1"/>
  <c r="H14" i="17" s="1"/>
  <c r="F13" i="17"/>
  <c r="F12" i="17"/>
  <c r="F11" i="17"/>
  <c r="G11" i="17" s="1"/>
  <c r="H11" i="17" s="1"/>
  <c r="G9" i="17"/>
  <c r="H9" i="17" s="1"/>
  <c r="F9" i="17"/>
  <c r="F81" i="16"/>
  <c r="F80" i="16"/>
  <c r="G80" i="16" s="1"/>
  <c r="H80" i="16" s="1"/>
  <c r="F79" i="16"/>
  <c r="G79" i="16" s="1"/>
  <c r="H79" i="16" s="1"/>
  <c r="F78" i="16"/>
  <c r="F76" i="16"/>
  <c r="F107" i="16"/>
  <c r="F106" i="16"/>
  <c r="F105" i="16"/>
  <c r="G105" i="16" s="1"/>
  <c r="H105" i="16" s="1"/>
  <c r="F104" i="16"/>
  <c r="G104" i="16" s="1"/>
  <c r="H104" i="16" s="1"/>
  <c r="F102" i="16"/>
  <c r="F94" i="16"/>
  <c r="F93" i="16"/>
  <c r="G93" i="16" s="1"/>
  <c r="H93" i="16" s="1"/>
  <c r="F92" i="16"/>
  <c r="G92" i="16" s="1"/>
  <c r="H92" i="16" s="1"/>
  <c r="F91" i="16"/>
  <c r="F89" i="16"/>
  <c r="G89" i="16" s="1"/>
  <c r="F68" i="16"/>
  <c r="F67" i="16"/>
  <c r="F66" i="16"/>
  <c r="G66" i="16" s="1"/>
  <c r="H66" i="16" s="1"/>
  <c r="F65" i="16"/>
  <c r="G65" i="16" s="1"/>
  <c r="H65" i="16" s="1"/>
  <c r="F63" i="16"/>
  <c r="G63" i="16" s="1"/>
  <c r="F55" i="16"/>
  <c r="F54" i="16"/>
  <c r="G54" i="16" s="1"/>
  <c r="H54" i="16" s="1"/>
  <c r="F53" i="16"/>
  <c r="G53" i="16" s="1"/>
  <c r="H53" i="16" s="1"/>
  <c r="F52" i="16"/>
  <c r="F50" i="16"/>
  <c r="F42" i="16"/>
  <c r="F41" i="16"/>
  <c r="F40" i="16"/>
  <c r="G40" i="16" s="1"/>
  <c r="H40" i="16" s="1"/>
  <c r="F39" i="16"/>
  <c r="G39" i="16" s="1"/>
  <c r="H39" i="16" s="1"/>
  <c r="F37" i="16"/>
  <c r="F29" i="16"/>
  <c r="F28" i="16"/>
  <c r="G28" i="16" s="1"/>
  <c r="H28" i="16" s="1"/>
  <c r="F27" i="16"/>
  <c r="F26" i="16"/>
  <c r="F24" i="16"/>
  <c r="G24" i="16" s="1"/>
  <c r="H24" i="16" s="1"/>
  <c r="F23" i="16"/>
  <c r="G23" i="16" s="1"/>
  <c r="H23" i="16" s="1"/>
  <c r="F15" i="16"/>
  <c r="F14" i="16"/>
  <c r="G14" i="16" s="1"/>
  <c r="H14" i="16" s="1"/>
  <c r="F13" i="16"/>
  <c r="F12" i="16"/>
  <c r="F10" i="16"/>
  <c r="G10" i="16" s="1"/>
  <c r="H10" i="16" s="1"/>
  <c r="F9" i="16"/>
  <c r="G9" i="16" s="1"/>
  <c r="H9" i="16" s="1"/>
  <c r="F27" i="15"/>
  <c r="F26" i="15"/>
  <c r="F41" i="15"/>
  <c r="G41" i="15" s="1"/>
  <c r="H25" i="25" l="1"/>
  <c r="H13" i="20"/>
  <c r="H38" i="25"/>
  <c r="H17" i="25"/>
  <c r="H39" i="20"/>
  <c r="G26" i="20"/>
  <c r="H26" i="20" s="1"/>
  <c r="G39" i="20"/>
  <c r="G12" i="22"/>
  <c r="H12" i="22" s="1"/>
  <c r="G26" i="22"/>
  <c r="H26" i="22" s="1"/>
  <c r="H28" i="22"/>
  <c r="G41" i="22"/>
  <c r="H41" i="22" s="1"/>
  <c r="H67" i="22"/>
  <c r="G40" i="25"/>
  <c r="H40" i="25" s="1"/>
  <c r="G78" i="24"/>
  <c r="H78" i="24" s="1"/>
  <c r="G9" i="24"/>
  <c r="H9" i="24" s="1"/>
  <c r="H25" i="24"/>
  <c r="G36" i="24"/>
  <c r="H36" i="24" s="1"/>
  <c r="G39" i="24"/>
  <c r="H39" i="24" s="1"/>
  <c r="H55" i="24"/>
  <c r="G66" i="24"/>
  <c r="H66" i="24" s="1"/>
  <c r="G68" i="24"/>
  <c r="H68" i="24" s="1"/>
  <c r="H12" i="24"/>
  <c r="H93" i="24"/>
  <c r="H28" i="24"/>
  <c r="H81" i="24"/>
  <c r="G12" i="16"/>
  <c r="H12" i="16" s="1"/>
  <c r="H18" i="16" s="1"/>
  <c r="H89" i="16"/>
  <c r="H53" i="19"/>
  <c r="G66" i="19"/>
  <c r="H66" i="19" s="1"/>
  <c r="G94" i="16"/>
  <c r="H94" i="16" s="1"/>
  <c r="G27" i="27"/>
  <c r="H27" i="27" s="1"/>
  <c r="G66" i="27"/>
  <c r="H66" i="27" s="1"/>
  <c r="G10" i="27"/>
  <c r="H10" i="27" s="1"/>
  <c r="H40" i="27"/>
  <c r="H53" i="27"/>
  <c r="G38" i="27"/>
  <c r="H38" i="27" s="1"/>
  <c r="G51" i="27"/>
  <c r="H51" i="27" s="1"/>
  <c r="H12" i="27"/>
  <c r="H15" i="27"/>
  <c r="H23" i="27"/>
  <c r="H28" i="27"/>
  <c r="H31" i="27" s="1"/>
  <c r="H36" i="27"/>
  <c r="H41" i="27"/>
  <c r="H49" i="27"/>
  <c r="H54" i="27"/>
  <c r="H62" i="27"/>
  <c r="H67" i="27"/>
  <c r="H70" i="27" s="1"/>
  <c r="G13" i="27"/>
  <c r="H13" i="27" s="1"/>
  <c r="G25" i="27"/>
  <c r="H25" i="27" s="1"/>
  <c r="G64" i="27"/>
  <c r="H64" i="27" s="1"/>
  <c r="G9" i="26"/>
  <c r="H9" i="26" s="1"/>
  <c r="G38" i="26"/>
  <c r="H38" i="26" s="1"/>
  <c r="G51" i="26"/>
  <c r="H51" i="26" s="1"/>
  <c r="G25" i="26"/>
  <c r="H25" i="26" s="1"/>
  <c r="H30" i="26" s="1"/>
  <c r="G11" i="26"/>
  <c r="H11" i="26" s="1"/>
  <c r="G14" i="26"/>
  <c r="H14" i="26" s="1"/>
  <c r="G26" i="26"/>
  <c r="H26" i="26" s="1"/>
  <c r="G39" i="26"/>
  <c r="H39" i="26" s="1"/>
  <c r="G52" i="26"/>
  <c r="H52" i="26" s="1"/>
  <c r="G51" i="25"/>
  <c r="H51" i="25" s="1"/>
  <c r="G50" i="25"/>
  <c r="H50" i="25" s="1"/>
  <c r="H56" i="25" s="1"/>
  <c r="G12" i="25"/>
  <c r="H12" i="25" s="1"/>
  <c r="H11" i="25"/>
  <c r="H24" i="25"/>
  <c r="H30" i="25" s="1"/>
  <c r="H37" i="25"/>
  <c r="G51" i="18"/>
  <c r="H51" i="18" s="1"/>
  <c r="G64" i="18"/>
  <c r="H64" i="18" s="1"/>
  <c r="G23" i="18"/>
  <c r="H23" i="18" s="1"/>
  <c r="H22" i="18"/>
  <c r="G9" i="18"/>
  <c r="H9" i="18" s="1"/>
  <c r="G27" i="18"/>
  <c r="H27" i="18" s="1"/>
  <c r="G40" i="18"/>
  <c r="H40" i="18" s="1"/>
  <c r="G53" i="18"/>
  <c r="H53" i="18" s="1"/>
  <c r="G66" i="18"/>
  <c r="H66" i="18" s="1"/>
  <c r="G13" i="18"/>
  <c r="H13" i="18" s="1"/>
  <c r="G26" i="18"/>
  <c r="H26" i="18" s="1"/>
  <c r="G39" i="18"/>
  <c r="H39" i="18" s="1"/>
  <c r="G52" i="18"/>
  <c r="H52" i="18" s="1"/>
  <c r="G65" i="18"/>
  <c r="H65" i="18" s="1"/>
  <c r="H92" i="24"/>
  <c r="G94" i="24"/>
  <c r="H94" i="24" s="1"/>
  <c r="G76" i="24"/>
  <c r="H76" i="24" s="1"/>
  <c r="H63" i="24"/>
  <c r="G50" i="24"/>
  <c r="H50" i="24" s="1"/>
  <c r="H42" i="24"/>
  <c r="G23" i="24"/>
  <c r="H23" i="24" s="1"/>
  <c r="H15" i="24"/>
  <c r="G10" i="24"/>
  <c r="H10" i="24" s="1"/>
  <c r="G27" i="24"/>
  <c r="H27" i="24" s="1"/>
  <c r="G40" i="24"/>
  <c r="H40" i="24" s="1"/>
  <c r="G54" i="24"/>
  <c r="H54" i="24" s="1"/>
  <c r="G67" i="24"/>
  <c r="H67" i="24" s="1"/>
  <c r="G80" i="24"/>
  <c r="H80" i="24" s="1"/>
  <c r="G12" i="23"/>
  <c r="H12" i="23" s="1"/>
  <c r="G15" i="23"/>
  <c r="H15" i="23" s="1"/>
  <c r="G23" i="23"/>
  <c r="H23" i="23" s="1"/>
  <c r="G28" i="23"/>
  <c r="H28" i="23" s="1"/>
  <c r="H31" i="23" s="1"/>
  <c r="G36" i="23"/>
  <c r="H36" i="23" s="1"/>
  <c r="G41" i="23"/>
  <c r="H41" i="23" s="1"/>
  <c r="H44" i="23" s="1"/>
  <c r="G49" i="23"/>
  <c r="H49" i="23" s="1"/>
  <c r="G54" i="23"/>
  <c r="H54" i="23" s="1"/>
  <c r="G62" i="23"/>
  <c r="H62" i="23" s="1"/>
  <c r="G67" i="23"/>
  <c r="H67" i="23" s="1"/>
  <c r="H70" i="23" s="1"/>
  <c r="G75" i="23"/>
  <c r="H75" i="23" s="1"/>
  <c r="G80" i="23"/>
  <c r="H80" i="23" s="1"/>
  <c r="G10" i="23"/>
  <c r="H10" i="23" s="1"/>
  <c r="G27" i="23"/>
  <c r="H27" i="23" s="1"/>
  <c r="G40" i="23"/>
  <c r="H40" i="23" s="1"/>
  <c r="G53" i="23"/>
  <c r="H53" i="23" s="1"/>
  <c r="G66" i="23"/>
  <c r="H66" i="23" s="1"/>
  <c r="G79" i="23"/>
  <c r="H79" i="23" s="1"/>
  <c r="H66" i="22"/>
  <c r="H71" i="22" s="1"/>
  <c r="H54" i="22"/>
  <c r="H16" i="22"/>
  <c r="H27" i="22"/>
  <c r="H40" i="22"/>
  <c r="H45" i="22" s="1"/>
  <c r="H53" i="22"/>
  <c r="H58" i="22" s="1"/>
  <c r="G24" i="22"/>
  <c r="H24" i="22" s="1"/>
  <c r="G29" i="22"/>
  <c r="H29" i="22" s="1"/>
  <c r="G13" i="22"/>
  <c r="H13" i="22" s="1"/>
  <c r="H65" i="19"/>
  <c r="H70" i="19" s="1"/>
  <c r="H52" i="19"/>
  <c r="H57" i="19" s="1"/>
  <c r="G12" i="19"/>
  <c r="H12" i="19" s="1"/>
  <c r="G23" i="19"/>
  <c r="H23" i="19" s="1"/>
  <c r="G36" i="19"/>
  <c r="H36" i="19" s="1"/>
  <c r="G9" i="19"/>
  <c r="H9" i="19" s="1"/>
  <c r="H14" i="19"/>
  <c r="G15" i="19"/>
  <c r="H15" i="19" s="1"/>
  <c r="G28" i="19"/>
  <c r="H28" i="19" s="1"/>
  <c r="G41" i="19"/>
  <c r="H41" i="19" s="1"/>
  <c r="H44" i="19" s="1"/>
  <c r="G10" i="19"/>
  <c r="H10" i="19" s="1"/>
  <c r="G25" i="19"/>
  <c r="H25" i="19" s="1"/>
  <c r="G38" i="19"/>
  <c r="H38" i="19" s="1"/>
  <c r="H12" i="20"/>
  <c r="H25" i="20"/>
  <c r="H38" i="20"/>
  <c r="H43" i="20" s="1"/>
  <c r="G38" i="17"/>
  <c r="H38" i="17" s="1"/>
  <c r="G37" i="17"/>
  <c r="H37" i="17" s="1"/>
  <c r="H43" i="17" s="1"/>
  <c r="G24" i="17"/>
  <c r="H24" i="17" s="1"/>
  <c r="G22" i="17"/>
  <c r="H22" i="17" s="1"/>
  <c r="G27" i="17"/>
  <c r="H27" i="17" s="1"/>
  <c r="G13" i="17"/>
  <c r="H13" i="17" s="1"/>
  <c r="G12" i="17"/>
  <c r="H12" i="17" s="1"/>
  <c r="G78" i="16"/>
  <c r="H78" i="16" s="1"/>
  <c r="G76" i="16"/>
  <c r="H76" i="16" s="1"/>
  <c r="G81" i="16"/>
  <c r="H81" i="16" s="1"/>
  <c r="G102" i="16"/>
  <c r="H102" i="16" s="1"/>
  <c r="G107" i="16"/>
  <c r="H107" i="16" s="1"/>
  <c r="G106" i="16"/>
  <c r="H106" i="16" s="1"/>
  <c r="G91" i="16"/>
  <c r="H91" i="16" s="1"/>
  <c r="G68" i="16"/>
  <c r="H68" i="16" s="1"/>
  <c r="H63" i="16"/>
  <c r="G67" i="16"/>
  <c r="H67" i="16" s="1"/>
  <c r="G52" i="16"/>
  <c r="H52" i="16" s="1"/>
  <c r="G50" i="16"/>
  <c r="H50" i="16" s="1"/>
  <c r="G55" i="16"/>
  <c r="H55" i="16" s="1"/>
  <c r="G42" i="16"/>
  <c r="H42" i="16" s="1"/>
  <c r="G37" i="16"/>
  <c r="H37" i="16" s="1"/>
  <c r="G41" i="16"/>
  <c r="H41" i="16" s="1"/>
  <c r="G27" i="16"/>
  <c r="H27" i="16" s="1"/>
  <c r="G26" i="16"/>
  <c r="H26" i="16" s="1"/>
  <c r="G29" i="16"/>
  <c r="H29" i="16" s="1"/>
  <c r="G15" i="16"/>
  <c r="H15" i="16" s="1"/>
  <c r="G13" i="16"/>
  <c r="H13" i="16" s="1"/>
  <c r="G27" i="15"/>
  <c r="H27" i="15" s="1"/>
  <c r="G26" i="15"/>
  <c r="H26" i="15" s="1"/>
  <c r="H41" i="15"/>
  <c r="F15" i="15"/>
  <c r="G15" i="15" s="1"/>
  <c r="F9" i="15"/>
  <c r="F42" i="15"/>
  <c r="F40" i="15"/>
  <c r="F39" i="15"/>
  <c r="G39" i="15" s="1"/>
  <c r="H39" i="15" s="1"/>
  <c r="F38" i="15"/>
  <c r="G38" i="15" s="1"/>
  <c r="H38" i="15" s="1"/>
  <c r="F36" i="15"/>
  <c r="F16" i="15"/>
  <c r="F14" i="15"/>
  <c r="F13" i="15"/>
  <c r="G13" i="15" s="1"/>
  <c r="H13" i="15" s="1"/>
  <c r="F12" i="15"/>
  <c r="G12" i="15" s="1"/>
  <c r="H12" i="15" s="1"/>
  <c r="F10" i="15"/>
  <c r="H32" i="16" l="1"/>
  <c r="H30" i="20"/>
  <c r="H83" i="23"/>
  <c r="H43" i="26"/>
  <c r="H30" i="15"/>
  <c r="H17" i="20"/>
  <c r="H47" i="20" s="1"/>
  <c r="H57" i="27"/>
  <c r="H18" i="27"/>
  <c r="H56" i="26"/>
  <c r="H19" i="22"/>
  <c r="H57" i="18"/>
  <c r="H44" i="27"/>
  <c r="H43" i="25"/>
  <c r="H60" i="25" s="1"/>
  <c r="H58" i="25" s="1"/>
  <c r="C18" i="30" s="1"/>
  <c r="H17" i="17"/>
  <c r="H70" i="18"/>
  <c r="H32" i="22"/>
  <c r="H57" i="23"/>
  <c r="H18" i="23"/>
  <c r="H87" i="23" s="1"/>
  <c r="H85" i="23" s="1"/>
  <c r="C14" i="30" s="1"/>
  <c r="H71" i="24"/>
  <c r="H97" i="24"/>
  <c r="H75" i="22"/>
  <c r="H73" i="22" s="1"/>
  <c r="C15" i="30" s="1"/>
  <c r="H45" i="16"/>
  <c r="H17" i="26"/>
  <c r="H44" i="18"/>
  <c r="H17" i="18"/>
  <c r="H31" i="18"/>
  <c r="H45" i="24"/>
  <c r="H31" i="24"/>
  <c r="H84" i="24"/>
  <c r="H58" i="24"/>
  <c r="H18" i="24"/>
  <c r="H30" i="17"/>
  <c r="H47" i="17" s="1"/>
  <c r="H45" i="17" s="1"/>
  <c r="C19" i="30" s="1"/>
  <c r="H97" i="16"/>
  <c r="H84" i="16"/>
  <c r="H71" i="16"/>
  <c r="H110" i="16"/>
  <c r="H74" i="27"/>
  <c r="H72" i="27" s="1"/>
  <c r="C20" i="30" s="1"/>
  <c r="H31" i="19"/>
  <c r="H18" i="19"/>
  <c r="H58" i="16"/>
  <c r="H15" i="15"/>
  <c r="G9" i="15"/>
  <c r="H9" i="15" s="1"/>
  <c r="G10" i="15"/>
  <c r="H10" i="15" s="1"/>
  <c r="G16" i="15"/>
  <c r="H16" i="15" s="1"/>
  <c r="G36" i="15"/>
  <c r="H36" i="15" s="1"/>
  <c r="G42" i="15"/>
  <c r="H42" i="15" s="1"/>
  <c r="G14" i="15"/>
  <c r="H14" i="15" s="1"/>
  <c r="G40" i="15"/>
  <c r="H40" i="15" s="1"/>
  <c r="F27" i="14"/>
  <c r="G27" i="14" s="1"/>
  <c r="H27" i="14" s="1"/>
  <c r="F26" i="14"/>
  <c r="G26" i="14" s="1"/>
  <c r="H26" i="14" s="1"/>
  <c r="F25" i="14"/>
  <c r="F24" i="14"/>
  <c r="F22" i="14"/>
  <c r="G22" i="14" s="1"/>
  <c r="H22" i="14" s="1"/>
  <c r="F53" i="14"/>
  <c r="G53" i="14" s="1"/>
  <c r="H53" i="14" s="1"/>
  <c r="F52" i="14"/>
  <c r="G52" i="14" s="1"/>
  <c r="F51" i="14"/>
  <c r="F50" i="14"/>
  <c r="G50" i="14" s="1"/>
  <c r="H50" i="14" s="1"/>
  <c r="F48" i="14"/>
  <c r="G48" i="14" s="1"/>
  <c r="H48" i="14" s="1"/>
  <c r="F40" i="14"/>
  <c r="G40" i="14" s="1"/>
  <c r="H40" i="14" s="1"/>
  <c r="F39" i="14"/>
  <c r="F38" i="14"/>
  <c r="F37" i="14"/>
  <c r="G37" i="14" s="1"/>
  <c r="H37" i="14" s="1"/>
  <c r="F35" i="14"/>
  <c r="G35" i="14" s="1"/>
  <c r="H35" i="14" s="1"/>
  <c r="F14" i="14"/>
  <c r="G14" i="14" s="1"/>
  <c r="F13" i="14"/>
  <c r="F12" i="14"/>
  <c r="G12" i="14" s="1"/>
  <c r="H12" i="14" s="1"/>
  <c r="F11" i="14"/>
  <c r="G11" i="14" s="1"/>
  <c r="H11" i="14" s="1"/>
  <c r="F9" i="14"/>
  <c r="G9" i="14" s="1"/>
  <c r="H74" i="22" l="1"/>
  <c r="H59" i="25"/>
  <c r="H74" i="19"/>
  <c r="H72" i="19" s="1"/>
  <c r="C13" i="30" s="1"/>
  <c r="H45" i="20"/>
  <c r="C21" i="30" s="1"/>
  <c r="H74" i="18"/>
  <c r="H72" i="18" s="1"/>
  <c r="C17" i="30" s="1"/>
  <c r="H101" i="24"/>
  <c r="H99" i="24" s="1"/>
  <c r="C16" i="30" s="1"/>
  <c r="H114" i="16"/>
  <c r="H112" i="16" s="1"/>
  <c r="C12" i="30" s="1"/>
  <c r="H60" i="26"/>
  <c r="H58" i="26" s="1"/>
  <c r="C22" i="30" s="1"/>
  <c r="H45" i="15"/>
  <c r="H20" i="15"/>
  <c r="H50" i="15" s="1"/>
  <c r="H46" i="17"/>
  <c r="H73" i="27"/>
  <c r="H86" i="23"/>
  <c r="G25" i="14"/>
  <c r="H25" i="14" s="1"/>
  <c r="G24" i="14"/>
  <c r="H24" i="14" s="1"/>
  <c r="H30" i="14" s="1"/>
  <c r="G39" i="14"/>
  <c r="H39" i="14" s="1"/>
  <c r="H9" i="14"/>
  <c r="G13" i="14"/>
  <c r="H13" i="14" s="1"/>
  <c r="H14" i="14"/>
  <c r="G38" i="14"/>
  <c r="H38" i="14" s="1"/>
  <c r="G51" i="14"/>
  <c r="H51" i="14" s="1"/>
  <c r="H56" i="14" s="1"/>
  <c r="H52" i="14"/>
  <c r="H73" i="19" l="1"/>
  <c r="H43" i="14"/>
  <c r="H59" i="26"/>
  <c r="H46" i="20"/>
  <c r="H73" i="18"/>
  <c r="H100" i="24"/>
  <c r="H113" i="16"/>
  <c r="H17" i="14"/>
  <c r="H48" i="15"/>
  <c r="H60" i="14"/>
  <c r="H58" i="14" s="1"/>
  <c r="C23" i="30" s="1"/>
  <c r="H49" i="15" l="1"/>
  <c r="C11" i="30"/>
  <c r="C25" i="30" s="1"/>
  <c r="H59" i="14"/>
  <c r="C26" i="30" l="1"/>
  <c r="C27" i="30" s="1"/>
</calcChain>
</file>

<file path=xl/sharedStrings.xml><?xml version="1.0" encoding="utf-8"?>
<sst xmlns="http://schemas.openxmlformats.org/spreadsheetml/2006/main" count="2083" uniqueCount="153">
  <si>
    <t>FIZIČNO VAROVANJE</t>
  </si>
  <si>
    <t>TEHNIČNO VAROVANJE</t>
  </si>
  <si>
    <t>Storitev VNC</t>
  </si>
  <si>
    <t>Redno vzdrževanje protivlomnega sistema</t>
  </si>
  <si>
    <t>DODATNE STORITVE IN BLAGO</t>
  </si>
  <si>
    <t>Dodatne storitve in blago s področja, ki je predmet javnega naročila in ki jih naročnik ne more v naprej predvideti.</t>
  </si>
  <si>
    <t>Cena na enoto v EUR brez DDV</t>
  </si>
  <si>
    <t>Skupna vrednost v EUR brez DDV</t>
  </si>
  <si>
    <t>Vrednost DDV v EUR</t>
  </si>
  <si>
    <t>Skupna vrednost v EUR z DDV</t>
  </si>
  <si>
    <t>ura</t>
  </si>
  <si>
    <t>mesečni pavšal</t>
  </si>
  <si>
    <t>posredovanje/dogodek</t>
  </si>
  <si>
    <t>posamezni pregled</t>
  </si>
  <si>
    <t>Predmet</t>
  </si>
  <si>
    <t>Enota</t>
  </si>
  <si>
    <t>Količina</t>
  </si>
  <si>
    <t>Zap.št.</t>
  </si>
  <si>
    <t>1.</t>
  </si>
  <si>
    <t>2.</t>
  </si>
  <si>
    <t>3.</t>
  </si>
  <si>
    <t>4.</t>
  </si>
  <si>
    <t>5.</t>
  </si>
  <si>
    <t>6.</t>
  </si>
  <si>
    <t>SKUPAJ VREDNOST Z DDV ZA LOKACIJO</t>
  </si>
  <si>
    <t>Vrednost DDV  v EUR</t>
  </si>
  <si>
    <t xml:space="preserve">naročnikova ocena stroškov v € z DDV </t>
  </si>
  <si>
    <t>Storitev obhodnega varovanja *</t>
  </si>
  <si>
    <t>Intervencija *</t>
  </si>
  <si>
    <t>Servisna ura tehnika *</t>
  </si>
  <si>
    <t>* ocenjene količine ur; cene so fiksne in nespremenljive ves čas trajanja pogodbe in vključujejo vse stroške, ki bi lahko kakorkoli vplivali na ceno opravljene storitv (potni stroški, čas na poti ..). Naročnik drugih stroškov ne bo priznal niti ne plačal.</t>
  </si>
  <si>
    <t>Intervencija*</t>
  </si>
  <si>
    <t>Servisna ura tehnika*</t>
  </si>
  <si>
    <t>OS in UD Trbovlje, Ulica 1.junija 19, Trbovlje</t>
  </si>
  <si>
    <t>UD Zagorje, Cesta Borisa Kidriča 2A, zagorje ob Savi</t>
  </si>
  <si>
    <t>UD Hrastnik, Cesta 3.julija 1/B, Hrastnik</t>
  </si>
  <si>
    <t>UD Litija, Jerebova ulica 14, Litija</t>
  </si>
  <si>
    <t>Matična številka:</t>
  </si>
  <si>
    <t>Ponudnik:</t>
  </si>
  <si>
    <t>DDV:</t>
  </si>
  <si>
    <t>SKUPNA PONUDBENA VREDNOST BREZ  DDV:</t>
  </si>
  <si>
    <t>SKUPNA PONUDBENA VREDNOST Z DDV:</t>
  </si>
  <si>
    <t>Centralna služba, Rožna dolina, Cesta IX/6, Ljubljana</t>
  </si>
  <si>
    <t>Storitve fizičnega varovanja z receptorskimi deli</t>
  </si>
  <si>
    <t>Centralna služba, Bleiweisova 12, Kranj</t>
  </si>
  <si>
    <r>
      <t xml:space="preserve">Predračun - SKLOP 1: Centralna služba </t>
    </r>
    <r>
      <rPr>
        <b/>
        <i/>
        <sz val="9"/>
        <rFont val="Arial"/>
        <family val="2"/>
        <charset val="238"/>
      </rPr>
      <t>(ponudnik vpisuje v polja, ki so obarvana rumeno)</t>
    </r>
  </si>
  <si>
    <t>Redno vzdrževanje požarnega sistema</t>
  </si>
  <si>
    <t>7.</t>
  </si>
  <si>
    <t>8.</t>
  </si>
  <si>
    <t>Centralna služba, Cesta dveh cesarjev 403, Ljubljana</t>
  </si>
  <si>
    <r>
      <t xml:space="preserve">Predračun - SKLOP 2: Območna služba Ljubljana </t>
    </r>
    <r>
      <rPr>
        <b/>
        <i/>
        <sz val="9"/>
        <rFont val="Arial"/>
        <family val="2"/>
        <charset val="238"/>
      </rPr>
      <t>(ponudnik vpisuje v polja, ki so obarvana rumeno)</t>
    </r>
  </si>
  <si>
    <t>OS in UD Ljubljana, Parmova 32, Ljubljana</t>
  </si>
  <si>
    <t>UD Cerknica, Cesta 4.maja 24, Cerknica</t>
  </si>
  <si>
    <t>UD Domžale, Ljubljanska cesta 76-80, Domžale</t>
  </si>
  <si>
    <t>UD Grosuplje, Kolodvorska cesta 2, Grosuplje</t>
  </si>
  <si>
    <t>UD Kamnik, Kajuhova pot 11, Kamnik</t>
  </si>
  <si>
    <t>UD Vrhnika, Stara Vrhnika 1c, Vrhnika</t>
  </si>
  <si>
    <t>UD Ribnica, Škrabčev trg 13, Ribnica</t>
  </si>
  <si>
    <t>UD Črnomelj, Zadružna cesta 33, Črnomelj</t>
  </si>
  <si>
    <t>UD Metlika, Črnomaljska 1, Metlika</t>
  </si>
  <si>
    <t>UD Trebnje, baragov trg 1, Trebnje</t>
  </si>
  <si>
    <t>OS in UD Sevnica, Trg svobode 32, Sevnica</t>
  </si>
  <si>
    <t>UD Brežice, Černelčeva 3a, Brežice</t>
  </si>
  <si>
    <t>UD Krško, Cesta krških žrtev 19 (CKŽ 19), Krško</t>
  </si>
  <si>
    <r>
      <t xml:space="preserve">Predračun - SKLOP 3: Območna služba Celje </t>
    </r>
    <r>
      <rPr>
        <b/>
        <i/>
        <sz val="9"/>
        <rFont val="Arial"/>
        <family val="2"/>
        <charset val="238"/>
      </rPr>
      <t>(ponudnik vpisuje v polja, ki so obarvana rumeno)</t>
    </r>
  </si>
  <si>
    <t>OS in UD Celje, Ljubljanska cesta 14, Celje</t>
  </si>
  <si>
    <t>UD Laško, Kidričeva ulica 5, Laško</t>
  </si>
  <si>
    <t>UD Slovenske Konjice, Stari trg 36, Slovenske Konjice</t>
  </si>
  <si>
    <t>UD Šmarje pri Jelšah, Rogaška cesta 40/a, Šmarje pri Jelšah</t>
  </si>
  <si>
    <t>UD Žalec, Ulica heroja Staneta 9, Žalec</t>
  </si>
  <si>
    <t>UD Škofja Loka, Spodnji trg 40, Škofja Loka</t>
  </si>
  <si>
    <t>UD Radovljica, Kranjska cesta 13, Radovljica</t>
  </si>
  <si>
    <t>UD Jesenice, Cesta maršala Tita 16, Jesenice</t>
  </si>
  <si>
    <t>UD Tržič, Trg svobode 18, Tržič</t>
  </si>
  <si>
    <r>
      <t xml:space="preserve">Predračun - SKLOP 5: Območna služba Kranj </t>
    </r>
    <r>
      <rPr>
        <b/>
        <i/>
        <sz val="9"/>
        <rFont val="Arial"/>
        <family val="2"/>
        <charset val="238"/>
      </rPr>
      <t>(ponudnik vpisuje v polja, ki so obarvana rumeno)</t>
    </r>
  </si>
  <si>
    <t>OS in UD Koper, Karierno središče Koper, Kmečka ulica 2, Koper</t>
  </si>
  <si>
    <t>UD Ilirska Bistrica, Gregorčičeva cesta 2, Ilirska Bistrica</t>
  </si>
  <si>
    <t>UD Izola, Veluščkova ulica 4, Izola</t>
  </si>
  <si>
    <t>UD Piran, Obala 114, Portorož</t>
  </si>
  <si>
    <t>UD Sežana, Ulica Mirka Pirca 4, Sežana</t>
  </si>
  <si>
    <t>UD Postojna, Ljubljanska cesta 5a, Postojna</t>
  </si>
  <si>
    <t>OS in UD Maribor, Gregorčičeva ulica 37, Maribor</t>
  </si>
  <si>
    <t>Karierno središče Maribor, Gregorčičeva ulica 15, Maribor</t>
  </si>
  <si>
    <t>UD Slovenska Bistrica, Tomšičeva ulica 9, Slovenska Bistrica</t>
  </si>
  <si>
    <t>UD Lenart, Ilaunigova ulica 19, Lenart v Slov.Goricah</t>
  </si>
  <si>
    <t>UD Pesnica, Pesnica 43/a, Pesnica</t>
  </si>
  <si>
    <t>UD Ruše, Hmeljarska cesta 8, Ruše</t>
  </si>
  <si>
    <t>Centralna služba MB, Gregorčičeva 25, Maribor</t>
  </si>
  <si>
    <t>OS Murska Sobota, Ulica Arhitekta Novaka 3, Murska Sobota</t>
  </si>
  <si>
    <t>UD Murska Sobota, Ulica staneta Rozmana 11/a, Murska Sobota</t>
  </si>
  <si>
    <t>Karierno središče Murska Sobota, Slovenska ulica 37, Murska Sobota</t>
  </si>
  <si>
    <t>UD Ljutomer, Prešernova ulica 17/a, Ljutomer</t>
  </si>
  <si>
    <t>UD Lendava, Kranjčeva ulica 22, Lendava</t>
  </si>
  <si>
    <t>UD Tolmin, Trg maršala Tita 8, Tolmin</t>
  </si>
  <si>
    <t>UD Ajdovščina, Gregorčičeva ulica 18, Ajdovščina</t>
  </si>
  <si>
    <t>UD Idrija, Rožna ulica 2a, Idrija</t>
  </si>
  <si>
    <r>
      <t xml:space="preserve">Predračun - SKLOP 12: Območna služba Ptuj </t>
    </r>
    <r>
      <rPr>
        <b/>
        <i/>
        <sz val="9"/>
        <rFont val="Arial"/>
        <family val="2"/>
        <charset val="238"/>
      </rPr>
      <t>(ponudnik vpisuje v polja, ki so obarvana rumeno)</t>
    </r>
  </si>
  <si>
    <t>OS Ptuj, Osojnikova cesta 1, Ptuj</t>
  </si>
  <si>
    <t>UD Ptuj, Trstenjakova 2a, Ptuj</t>
  </si>
  <si>
    <t>Karierno središče Ptuj, Krempljeva ulica 2, Ptuj</t>
  </si>
  <si>
    <t>UD Ormož, Ptujska cesta 24, Ormož</t>
  </si>
  <si>
    <t>OS in UD Velenje, Rudarska cesta 6/a, Velenje</t>
  </si>
  <si>
    <t>UD Ravne na Koroškem, Čečovlje 12 a, Ravne na Koroškem</t>
  </si>
  <si>
    <t>UD Dravograd, Trg 4. julija 5, Dravograd</t>
  </si>
  <si>
    <t>UD Radlje ob Dravi, Koroška cesta 1, Radlje ob Dravi</t>
  </si>
  <si>
    <t>UD Slovenj Gradec, Francetova cesta 7, Slovenj Gradec</t>
  </si>
  <si>
    <r>
      <t xml:space="preserve">Predračun - SKLOP 4: Območna služba Koper </t>
    </r>
    <r>
      <rPr>
        <b/>
        <i/>
        <sz val="9"/>
        <rFont val="Arial"/>
        <family val="2"/>
        <charset val="238"/>
      </rPr>
      <t>(ponudnik vpisuje v polja, ki so obarvana rumeno)</t>
    </r>
  </si>
  <si>
    <r>
      <t xml:space="preserve">Predračun - SKLOP 6: Območna služba Maribor in lokacije CS v MB </t>
    </r>
    <r>
      <rPr>
        <b/>
        <i/>
        <sz val="9"/>
        <rFont val="Arial"/>
        <family val="2"/>
        <charset val="238"/>
      </rPr>
      <t>(ponudnik vpisuje v polja, ki so obarvana rumeno)</t>
    </r>
  </si>
  <si>
    <r>
      <t xml:space="preserve">Predračun - SKLOP 7: Območna služba Murska Sobota </t>
    </r>
    <r>
      <rPr>
        <b/>
        <i/>
        <sz val="9"/>
        <rFont val="Arial"/>
        <family val="2"/>
        <charset val="238"/>
      </rPr>
      <t>(ponudnik vpisuje v polja, ki so obarvana rumeno)</t>
    </r>
  </si>
  <si>
    <r>
      <t xml:space="preserve">Predračun - SKLOP 8: Območna služba Nova Gorica </t>
    </r>
    <r>
      <rPr>
        <b/>
        <i/>
        <sz val="9"/>
        <rFont val="Arial"/>
        <family val="2"/>
        <charset val="238"/>
      </rPr>
      <t>(ponudnik vpisuje v polja, ki so obarvana rumeno)</t>
    </r>
  </si>
  <si>
    <r>
      <t xml:space="preserve">Predračun - SKLOP 9: Območna služba Novo mesto </t>
    </r>
    <r>
      <rPr>
        <b/>
        <i/>
        <sz val="9"/>
        <rFont val="Arial"/>
        <family val="2"/>
        <charset val="238"/>
      </rPr>
      <t>(ponudnik vpisuje v polja, ki so obarvana rumeno)</t>
    </r>
  </si>
  <si>
    <r>
      <t xml:space="preserve">Predračun - SKLOP 10: Območna služba Velenje </t>
    </r>
    <r>
      <rPr>
        <b/>
        <i/>
        <sz val="9"/>
        <rFont val="Arial"/>
        <family val="2"/>
        <charset val="238"/>
      </rPr>
      <t>(ponudnik vpisuje v polja, ki so obarvana rumeno)</t>
    </r>
  </si>
  <si>
    <r>
      <t xml:space="preserve">Predračun - SKLOP 11: Območna služba Sevnica </t>
    </r>
    <r>
      <rPr>
        <b/>
        <i/>
        <sz val="9"/>
        <rFont val="Arial"/>
        <family val="2"/>
        <charset val="238"/>
      </rPr>
      <t>(ponudnik vpisuje v polja, ki so obarvana rumeno)</t>
    </r>
  </si>
  <si>
    <r>
      <t xml:space="preserve">Predračun - SKLOP 13: OS Trbovlje </t>
    </r>
    <r>
      <rPr>
        <b/>
        <i/>
        <sz val="9"/>
        <rFont val="Arial"/>
        <family val="2"/>
        <charset val="238"/>
      </rPr>
      <t>(ponudnik vpisuje v polja, ki so obarvana rumeno)</t>
    </r>
  </si>
  <si>
    <t>Karierno središče Ljubljana, Smoletova 12, Ljubljana</t>
  </si>
  <si>
    <t>* ocenjene količine ur</t>
  </si>
  <si>
    <t>Storitve fizičnega varovanja z receptorskimi deli **</t>
  </si>
  <si>
    <t>** 1 x / teden: sreda 8:00 - 12:00 in 13:00 - 17:00</t>
  </si>
  <si>
    <t>I. Ponudnik:</t>
  </si>
  <si>
    <t>Naslov:</t>
  </si>
  <si>
    <t>Identifikacijska številka:</t>
  </si>
  <si>
    <t>II. Predračun št. ________________________za Varovanje oseb in premoženja ZRSZ</t>
  </si>
  <si>
    <t>III. Skupna ponudbena vrednost:</t>
  </si>
  <si>
    <t>Lokacija</t>
  </si>
  <si>
    <t>Skupna vrednost brez DDV za lokacijo</t>
  </si>
  <si>
    <t>Centralna služba</t>
  </si>
  <si>
    <t xml:space="preserve">Območna služba Ljubljana </t>
  </si>
  <si>
    <t>Območna služba Celje</t>
  </si>
  <si>
    <t>Območna služba Koper</t>
  </si>
  <si>
    <t>Območna služba Kranj</t>
  </si>
  <si>
    <t>Območna služba Murska Sobota</t>
  </si>
  <si>
    <t>Območna služba Nova Gorica</t>
  </si>
  <si>
    <t>Območna služba Novo mesto</t>
  </si>
  <si>
    <t>Območna služba Ptuj</t>
  </si>
  <si>
    <t>Območna služba Sevnica</t>
  </si>
  <si>
    <t>Območna služba Trbovlje</t>
  </si>
  <si>
    <t>Območna služba Velenje</t>
  </si>
  <si>
    <t>Skupna ponudbena vrednost brez DDV:</t>
  </si>
  <si>
    <t>Skupna ponudbena vrednost z DDV:</t>
  </si>
  <si>
    <t>Ponudbeni pogoji:</t>
  </si>
  <si>
    <t>Strinjamo se, da naročnik ni zavezan sprejeti nobene od ponudb, ki jih je prejel, ter, da v primeru odstopa naročnika od oddaje javnega naročila ponudniku ne bodo povrnjeni nobeni stroški v zvezi z izdelavo ponudb.</t>
  </si>
  <si>
    <t>Kraj in datum:</t>
  </si>
  <si>
    <t>Žig:</t>
  </si>
  <si>
    <t>Podpis:</t>
  </si>
  <si>
    <t>Območna služba Maribor + CS</t>
  </si>
  <si>
    <t>Sklop</t>
  </si>
  <si>
    <t>OS in UD Kranj, Karierno središče Kranj, Kolodvorska cesta 3, Kranj</t>
  </si>
  <si>
    <t>OS in UD Nova Gorica, Ulica Tolminskih puntarjev 4, Nova Gorica</t>
  </si>
  <si>
    <t>9.</t>
  </si>
  <si>
    <t>Prevoz pošiljk **</t>
  </si>
  <si>
    <t>** prevoz pošiljk od 1.1.2025 – 30.6.2027, t.j. 30 mesecev</t>
  </si>
  <si>
    <t xml:space="preserve">2.     Cene za opravljanje storitev po tej pogodbi so cene iz Priloge 2 in so prvo leto trajanja okvirnega sporazuma fiksne, za naslednja leta izvajanja storitev pa se lahko spremenijo, kar pogodbeni stranki dogovorita z aneksom k pogodbi. Valorizacija denarnih obveznosti, ki temelji na spreminjanju indeksa cen življenjskih potrebščin, ki ga objavlja Statistični urad Republike Slovenije (1. točka prvega odstavka 5. člena Pravilnika o načinih valorizacije denarnih obveznosti, ki jih v večletnih pogodbah dogovarjajo pravne osebe javnega sektorja (Ur.l. RS, št. 1/04)), se lahko prvič izvede po preteku enega leta od sklenitve pogodbe in ko kumulativna sprememba (povečanje ali zmanjšanje) dogovorjenega indeksa cen preseže 4% vrednosti, šteto od preteka enega leta od sklenitve pogodbe.
Sprememba denarnih obveznosti lahko znaša največ 80% spremembe (povečanje ali zmanjšanje) indeksa cen.
Nadaljnje spremembe se lahko izvedejo, ko kumulativna sprememba (povečanje ali zmanjšanje) dogovorjenega indeksa cen ponovno preseže 4% vrednosti od zadnje spremembe denarnih obveznosti.
</t>
  </si>
  <si>
    <t>1.     Veljavnost ponudbe je do 31.07.2023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</si>
</sst>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_ ;\-#,##0.00\ "/>
    <numFmt numFmtId="165" formatCode="#,##0.00\ &quot;€&quot;"/>
  </numFmts>
  <fonts count="16" x14ac:knownFonts="1">
    <font>
      <sz val="11"/>
      <color theme="1"/>
      <name val="Calibri"/>
      <family val="2"/>
      <charset val="238"/>
      <scheme val="minor"/>
    </font>
    <font>
      <sz val="11"/>
      <color theme="1"/>
      <name val="Calibri"/>
      <family val="2"/>
      <charset val="238"/>
      <scheme val="minor"/>
    </font>
    <font>
      <sz val="10"/>
      <name val="Arial CE"/>
      <charset val="238"/>
    </font>
    <font>
      <sz val="8"/>
      <name val="Arial"/>
      <family val="2"/>
      <charset val="238"/>
    </font>
    <font>
      <b/>
      <sz val="8"/>
      <name val="Arial"/>
      <family val="2"/>
      <charset val="238"/>
    </font>
    <font>
      <b/>
      <sz val="11"/>
      <name val="Arial"/>
      <family val="2"/>
      <charset val="238"/>
    </font>
    <font>
      <sz val="11"/>
      <name val="Calibri"/>
      <family val="2"/>
      <charset val="238"/>
      <scheme val="minor"/>
    </font>
    <font>
      <b/>
      <i/>
      <sz val="9"/>
      <name val="Arial"/>
      <family val="2"/>
      <charset val="238"/>
    </font>
    <font>
      <sz val="8"/>
      <color theme="1"/>
      <name val="Arial"/>
      <family val="2"/>
      <charset val="238"/>
    </font>
    <font>
      <b/>
      <sz val="8"/>
      <color theme="1"/>
      <name val="Arial"/>
      <family val="2"/>
      <charset val="238"/>
    </font>
    <font>
      <sz val="10"/>
      <color theme="1"/>
      <name val="Arial"/>
      <family val="2"/>
      <charset val="238"/>
    </font>
    <font>
      <b/>
      <sz val="10"/>
      <color theme="1"/>
      <name val="Arial"/>
      <family val="2"/>
      <charset val="238"/>
    </font>
    <font>
      <b/>
      <sz val="10"/>
      <name val="Arial"/>
      <family val="2"/>
      <charset val="238"/>
    </font>
    <font>
      <sz val="10"/>
      <name val="Arial"/>
      <family val="2"/>
      <charset val="238"/>
    </font>
    <font>
      <sz val="10"/>
      <color rgb="FFFF0000"/>
      <name val="Arial"/>
      <family val="2"/>
      <charset val="238"/>
    </font>
    <font>
      <sz val="8"/>
      <color rgb="FFFF0000"/>
      <name val="Arial"/>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s>
  <cellStyleXfs count="4">
    <xf numFmtId="0" fontId="0" fillId="0" borderId="0"/>
    <xf numFmtId="44" fontId="1" fillId="0" borderId="0" applyFont="0" applyFill="0" applyBorder="0" applyAlignment="0" applyProtection="0"/>
    <xf numFmtId="0" fontId="2" fillId="0" borderId="0"/>
    <xf numFmtId="44" fontId="2" fillId="0" borderId="0" applyFont="0" applyFill="0" applyBorder="0" applyAlignment="0" applyProtection="0"/>
  </cellStyleXfs>
  <cellXfs count="190">
    <xf numFmtId="0" fontId="0" fillId="0" borderId="0" xfId="0"/>
    <xf numFmtId="0" fontId="6" fillId="0" borderId="0" xfId="0" applyFont="1" applyProtection="1">
      <protection locked="0"/>
    </xf>
    <xf numFmtId="0" fontId="6" fillId="0" borderId="0" xfId="0" applyFont="1" applyAlignment="1" applyProtection="1">
      <alignment wrapText="1"/>
      <protection locked="0"/>
    </xf>
    <xf numFmtId="0" fontId="6" fillId="0" borderId="0" xfId="0" applyFont="1" applyAlignment="1" applyProtection="1">
      <alignment horizontal="center" vertical="center"/>
      <protection locked="0"/>
    </xf>
    <xf numFmtId="4" fontId="4" fillId="5" borderId="37" xfId="0" applyNumberFormat="1" applyFont="1" applyFill="1" applyBorder="1" applyAlignment="1" applyProtection="1">
      <alignment horizontal="right" vertical="center"/>
      <protection locked="0"/>
    </xf>
    <xf numFmtId="4" fontId="4" fillId="5" borderId="27" xfId="0" applyNumberFormat="1" applyFont="1" applyFill="1" applyBorder="1" applyAlignment="1" applyProtection="1">
      <alignment horizontal="right" vertical="center"/>
      <protection locked="0"/>
    </xf>
    <xf numFmtId="4" fontId="4" fillId="5" borderId="1" xfId="0" applyNumberFormat="1" applyFont="1" applyFill="1" applyBorder="1" applyAlignment="1" applyProtection="1">
      <alignment horizontal="right" vertical="center"/>
      <protection locked="0"/>
    </xf>
    <xf numFmtId="4" fontId="4" fillId="5" borderId="42" xfId="0" applyNumberFormat="1" applyFont="1" applyFill="1" applyBorder="1" applyAlignment="1" applyProtection="1">
      <alignment horizontal="right" vertical="center"/>
      <protection locked="0"/>
    </xf>
    <xf numFmtId="165" fontId="6" fillId="0" borderId="0" xfId="0" applyNumberFormat="1" applyFont="1" applyProtection="1">
      <protection locked="0"/>
    </xf>
    <xf numFmtId="4" fontId="3" fillId="0" borderId="33" xfId="0" applyNumberFormat="1" applyFont="1" applyBorder="1" applyAlignment="1" applyProtection="1"/>
    <xf numFmtId="0" fontId="4" fillId="4" borderId="17" xfId="2" applyFont="1" applyFill="1" applyBorder="1" applyAlignment="1" applyProtection="1">
      <alignment horizontal="left" vertical="center" wrapText="1"/>
    </xf>
    <xf numFmtId="0" fontId="4" fillId="2" borderId="18" xfId="2" applyFont="1" applyFill="1" applyBorder="1" applyAlignment="1" applyProtection="1">
      <alignment horizontal="center" vertical="center" wrapText="1"/>
    </xf>
    <xf numFmtId="0" fontId="3" fillId="3" borderId="40" xfId="0" applyFont="1" applyFill="1" applyBorder="1" applyAlignment="1" applyProtection="1">
      <alignment horizontal="center"/>
    </xf>
    <xf numFmtId="0" fontId="4" fillId="3" borderId="12" xfId="2" applyFont="1" applyFill="1" applyBorder="1" applyAlignment="1" applyProtection="1">
      <alignment vertical="center" wrapText="1"/>
    </xf>
    <xf numFmtId="0" fontId="3" fillId="3" borderId="40" xfId="0" applyFont="1" applyFill="1" applyBorder="1" applyProtection="1"/>
    <xf numFmtId="0" fontId="3" fillId="3" borderId="38" xfId="0" applyFont="1" applyFill="1" applyBorder="1" applyProtection="1"/>
    <xf numFmtId="0" fontId="3" fillId="0" borderId="23" xfId="0" applyFont="1" applyBorder="1" applyAlignment="1" applyProtection="1">
      <alignment horizontal="center" vertical="center"/>
    </xf>
    <xf numFmtId="3" fontId="3" fillId="0" borderId="23" xfId="0" applyNumberFormat="1" applyFont="1" applyBorder="1" applyAlignment="1" applyProtection="1">
      <alignment horizontal="center"/>
    </xf>
    <xf numFmtId="0" fontId="3" fillId="0" borderId="37" xfId="0" applyFont="1" applyBorder="1" applyAlignment="1" applyProtection="1">
      <alignment horizontal="center" vertical="center"/>
    </xf>
    <xf numFmtId="0" fontId="3" fillId="0" borderId="26" xfId="0" applyFont="1" applyBorder="1" applyAlignment="1" applyProtection="1">
      <alignment horizontal="center" vertical="center"/>
    </xf>
    <xf numFmtId="0" fontId="3" fillId="0" borderId="18" xfId="2" applyFont="1" applyBorder="1" applyAlignment="1" applyProtection="1">
      <alignment vertical="center" wrapText="1"/>
    </xf>
    <xf numFmtId="3" fontId="3" fillId="0" borderId="26" xfId="0" applyNumberFormat="1" applyFont="1" applyBorder="1" applyAlignment="1" applyProtection="1">
      <alignment horizontal="center"/>
    </xf>
    <xf numFmtId="0" fontId="3" fillId="0" borderId="27" xfId="0" applyFont="1" applyBorder="1" applyAlignment="1" applyProtection="1">
      <alignment horizontal="center" vertical="center"/>
    </xf>
    <xf numFmtId="0" fontId="3" fillId="3" borderId="40" xfId="0" applyFont="1" applyFill="1" applyBorder="1" applyAlignment="1" applyProtection="1">
      <alignment horizontal="center" vertical="center"/>
    </xf>
    <xf numFmtId="3" fontId="3" fillId="3" borderId="40" xfId="0" applyNumberFormat="1" applyFont="1" applyFill="1" applyBorder="1" applyProtection="1"/>
    <xf numFmtId="0" fontId="3" fillId="3" borderId="38" xfId="0" applyFont="1" applyFill="1" applyBorder="1" applyAlignment="1" applyProtection="1">
      <alignment horizontal="center" vertical="center"/>
    </xf>
    <xf numFmtId="0" fontId="3" fillId="0" borderId="19" xfId="2" applyFont="1" applyFill="1" applyBorder="1" applyAlignment="1" applyProtection="1">
      <alignment horizontal="left" vertical="center" wrapText="1"/>
    </xf>
    <xf numFmtId="0" fontId="3" fillId="0" borderId="6" xfId="0" applyFont="1" applyBorder="1" applyAlignment="1" applyProtection="1">
      <alignment horizontal="center" vertical="center"/>
    </xf>
    <xf numFmtId="0" fontId="3" fillId="0" borderId="20" xfId="2" applyFont="1" applyFill="1" applyBorder="1" applyAlignment="1" applyProtection="1">
      <alignment horizontal="left" vertical="center" wrapText="1"/>
    </xf>
    <xf numFmtId="3" fontId="3" fillId="0" borderId="6" xfId="0" applyNumberFormat="1" applyFont="1" applyBorder="1" applyAlignment="1" applyProtection="1">
      <alignment horizontal="center"/>
    </xf>
    <xf numFmtId="0" fontId="3" fillId="0" borderId="1" xfId="0" applyFont="1" applyBorder="1" applyAlignment="1" applyProtection="1">
      <alignment horizontal="center" vertical="center"/>
    </xf>
    <xf numFmtId="0" fontId="3" fillId="0" borderId="16" xfId="2" applyFont="1" applyFill="1" applyBorder="1" applyAlignment="1" applyProtection="1">
      <alignment horizontal="left" vertical="center" wrapText="1"/>
    </xf>
    <xf numFmtId="0" fontId="3" fillId="0" borderId="18" xfId="2" applyFont="1" applyFill="1" applyBorder="1" applyAlignment="1" applyProtection="1">
      <alignment horizontal="left" vertical="center" wrapText="1"/>
    </xf>
    <xf numFmtId="0" fontId="3" fillId="3" borderId="40" xfId="0" applyFont="1" applyFill="1" applyBorder="1" applyAlignment="1" applyProtection="1">
      <alignment horizontal="center" vertical="center" wrapText="1"/>
    </xf>
    <xf numFmtId="0" fontId="3" fillId="3" borderId="40" xfId="0" applyFont="1" applyFill="1" applyBorder="1" applyAlignment="1" applyProtection="1">
      <alignment wrapText="1"/>
    </xf>
    <xf numFmtId="0" fontId="3" fillId="3" borderId="38" xfId="0" applyFont="1" applyFill="1" applyBorder="1" applyAlignment="1" applyProtection="1">
      <alignment wrapText="1"/>
    </xf>
    <xf numFmtId="4" fontId="3" fillId="3" borderId="38" xfId="0" applyNumberFormat="1" applyFont="1" applyFill="1" applyBorder="1" applyAlignment="1" applyProtection="1">
      <alignment horizontal="right" vertical="center" wrapText="1"/>
    </xf>
    <xf numFmtId="4" fontId="3" fillId="3" borderId="41" xfId="0" applyNumberFormat="1" applyFont="1" applyFill="1" applyBorder="1" applyAlignment="1" applyProtection="1">
      <alignment horizontal="right" vertical="center" wrapText="1"/>
    </xf>
    <xf numFmtId="4" fontId="3" fillId="3" borderId="4" xfId="0" applyNumberFormat="1" applyFont="1" applyFill="1" applyBorder="1" applyAlignment="1" applyProtection="1">
      <alignment wrapText="1"/>
    </xf>
    <xf numFmtId="0" fontId="3" fillId="0" borderId="29" xfId="0" applyFont="1" applyBorder="1" applyAlignment="1" applyProtection="1">
      <alignment horizontal="center" vertical="center"/>
    </xf>
    <xf numFmtId="0" fontId="3" fillId="0" borderId="45" xfId="0" applyFont="1" applyBorder="1" applyAlignment="1" applyProtection="1">
      <alignment horizontal="left" vertical="center" wrapText="1"/>
    </xf>
    <xf numFmtId="164" fontId="3" fillId="0" borderId="24" xfId="1" applyNumberFormat="1" applyFont="1" applyFill="1" applyBorder="1" applyAlignment="1" applyProtection="1">
      <alignment horizontal="right" vertical="center"/>
    </xf>
    <xf numFmtId="0" fontId="3" fillId="3" borderId="41" xfId="0" applyFont="1" applyFill="1" applyBorder="1" applyAlignment="1" applyProtection="1">
      <alignment wrapText="1"/>
    </xf>
    <xf numFmtId="0" fontId="3" fillId="3" borderId="4" xfId="0" applyFont="1" applyFill="1" applyBorder="1" applyProtection="1"/>
    <xf numFmtId="4" fontId="3" fillId="0" borderId="37" xfId="0" applyNumberFormat="1" applyFont="1" applyBorder="1" applyAlignment="1" applyProtection="1">
      <alignment horizontal="right" vertical="center"/>
    </xf>
    <xf numFmtId="4" fontId="3" fillId="0" borderId="35" xfId="0" applyNumberFormat="1" applyFont="1" applyBorder="1" applyAlignment="1" applyProtection="1">
      <alignment horizontal="right" vertical="center" wrapText="1"/>
    </xf>
    <xf numFmtId="4" fontId="3" fillId="0" borderId="27" xfId="0" applyNumberFormat="1" applyFont="1" applyBorder="1" applyAlignment="1" applyProtection="1">
      <alignment horizontal="right" vertical="center"/>
    </xf>
    <xf numFmtId="4" fontId="3" fillId="0" borderId="28" xfId="0" applyNumberFormat="1" applyFont="1" applyBorder="1" applyAlignment="1" applyProtection="1">
      <alignment horizontal="right" vertical="center" wrapText="1"/>
    </xf>
    <xf numFmtId="4" fontId="3" fillId="0" borderId="8" xfId="0" applyNumberFormat="1" applyFont="1" applyBorder="1" applyAlignment="1" applyProtection="1"/>
    <xf numFmtId="4" fontId="3" fillId="3" borderId="38" xfId="0" applyNumberFormat="1" applyFont="1" applyFill="1" applyBorder="1" applyAlignment="1" applyProtection="1">
      <alignment horizontal="right" vertical="center"/>
    </xf>
    <xf numFmtId="4" fontId="3" fillId="3" borderId="4" xfId="0" applyNumberFormat="1" applyFont="1" applyFill="1" applyBorder="1" applyAlignment="1" applyProtection="1"/>
    <xf numFmtId="4" fontId="3" fillId="0" borderId="1" xfId="0" applyNumberFormat="1" applyFont="1" applyBorder="1" applyAlignment="1" applyProtection="1">
      <alignment horizontal="right" vertical="center"/>
    </xf>
    <xf numFmtId="4" fontId="3" fillId="0" borderId="7" xfId="0" applyNumberFormat="1" applyFont="1" applyBorder="1" applyAlignment="1" applyProtection="1">
      <alignment horizontal="right" vertical="center" wrapText="1"/>
    </xf>
    <xf numFmtId="4" fontId="3" fillId="0" borderId="3" xfId="0" applyNumberFormat="1" applyFont="1" applyBorder="1" applyAlignment="1" applyProtection="1"/>
    <xf numFmtId="165" fontId="4" fillId="4" borderId="4" xfId="0" applyNumberFormat="1" applyFont="1" applyFill="1" applyBorder="1" applyAlignment="1" applyProtection="1">
      <alignment horizontal="right" vertical="center"/>
    </xf>
    <xf numFmtId="0" fontId="6" fillId="0" borderId="0" xfId="0" applyFont="1" applyProtection="1"/>
    <xf numFmtId="0" fontId="6" fillId="0" borderId="0" xfId="0" applyFont="1" applyAlignment="1" applyProtection="1">
      <alignment wrapText="1"/>
    </xf>
    <xf numFmtId="0" fontId="3" fillId="0" borderId="39" xfId="0" applyFont="1" applyBorder="1" applyAlignment="1" applyProtection="1">
      <alignment horizontal="center" vertical="center"/>
    </xf>
    <xf numFmtId="0" fontId="3" fillId="0" borderId="25" xfId="2" applyFont="1" applyBorder="1" applyAlignment="1" applyProtection="1">
      <alignment vertical="center" wrapText="1"/>
    </xf>
    <xf numFmtId="3" fontId="3" fillId="0" borderId="39" xfId="0" applyNumberFormat="1" applyFont="1" applyBorder="1" applyAlignment="1" applyProtection="1">
      <alignment horizontal="center"/>
    </xf>
    <xf numFmtId="0" fontId="3" fillId="0" borderId="42" xfId="0" applyFont="1" applyBorder="1" applyAlignment="1" applyProtection="1">
      <alignment horizontal="center" vertical="center"/>
    </xf>
    <xf numFmtId="0" fontId="4" fillId="4" borderId="11" xfId="2" applyFont="1" applyFill="1" applyBorder="1" applyAlignment="1" applyProtection="1">
      <alignment horizontal="left" vertical="center" wrapText="1"/>
    </xf>
    <xf numFmtId="0" fontId="4" fillId="2" borderId="47" xfId="2" applyFont="1" applyFill="1" applyBorder="1" applyAlignment="1" applyProtection="1">
      <alignment horizontal="center" vertical="center" wrapText="1"/>
    </xf>
    <xf numFmtId="0" fontId="3" fillId="3" borderId="29" xfId="0" applyFont="1" applyFill="1" applyBorder="1" applyAlignment="1" applyProtection="1">
      <alignment horizontal="center"/>
    </xf>
    <xf numFmtId="0" fontId="4" fillId="3" borderId="45" xfId="2" applyFont="1" applyFill="1" applyBorder="1" applyAlignment="1" applyProtection="1">
      <alignment vertical="center" wrapText="1"/>
    </xf>
    <xf numFmtId="0" fontId="4" fillId="3" borderId="14" xfId="2" applyFont="1" applyFill="1" applyBorder="1" applyAlignment="1" applyProtection="1">
      <alignment vertical="center" wrapText="1"/>
    </xf>
    <xf numFmtId="0" fontId="3" fillId="0" borderId="15" xfId="2" applyFont="1" applyFill="1" applyBorder="1" applyAlignment="1" applyProtection="1">
      <alignment horizontal="left" vertical="center" wrapText="1"/>
    </xf>
    <xf numFmtId="0" fontId="3" fillId="0" borderId="13" xfId="2" applyFont="1" applyFill="1" applyBorder="1" applyAlignment="1" applyProtection="1">
      <alignment horizontal="left" vertical="center" wrapText="1"/>
    </xf>
    <xf numFmtId="4" fontId="3" fillId="0" borderId="42" xfId="0" applyNumberFormat="1" applyFont="1" applyBorder="1" applyAlignment="1" applyProtection="1">
      <alignment horizontal="right" vertical="center"/>
    </xf>
    <xf numFmtId="4" fontId="3" fillId="0" borderId="43" xfId="0" applyNumberFormat="1" applyFont="1" applyBorder="1" applyAlignment="1" applyProtection="1">
      <alignment horizontal="right" vertical="center" wrapText="1"/>
    </xf>
    <xf numFmtId="4" fontId="3" fillId="0" borderId="44" xfId="0" applyNumberFormat="1" applyFont="1" applyBorder="1" applyAlignment="1" applyProtection="1"/>
    <xf numFmtId="4" fontId="3" fillId="0" borderId="33" xfId="0" applyNumberFormat="1" applyFont="1" applyBorder="1" applyAlignment="1" applyProtection="1">
      <alignment horizontal="right" vertical="center"/>
    </xf>
    <xf numFmtId="4" fontId="3" fillId="0" borderId="3" xfId="0" applyNumberFormat="1" applyFont="1" applyBorder="1" applyAlignment="1" applyProtection="1">
      <alignment horizontal="right" vertical="center"/>
    </xf>
    <xf numFmtId="4" fontId="3" fillId="0" borderId="8" xfId="0" applyNumberFormat="1" applyFont="1" applyBorder="1" applyAlignment="1" applyProtection="1">
      <alignment horizontal="right" vertical="center"/>
    </xf>
    <xf numFmtId="0" fontId="3" fillId="3" borderId="4" xfId="0" applyFont="1" applyFill="1" applyBorder="1" applyAlignment="1" applyProtection="1">
      <alignment wrapText="1"/>
    </xf>
    <xf numFmtId="0" fontId="3" fillId="0" borderId="31" xfId="0" applyFont="1" applyBorder="1" applyAlignment="1" applyProtection="1">
      <alignment horizontal="left" vertical="center" wrapText="1"/>
    </xf>
    <xf numFmtId="0" fontId="3" fillId="0" borderId="0" xfId="0" applyFont="1" applyAlignment="1" applyProtection="1">
      <alignment horizontal="center"/>
    </xf>
    <xf numFmtId="0" fontId="3" fillId="0" borderId="0" xfId="0" applyFont="1" applyProtection="1"/>
    <xf numFmtId="0" fontId="4" fillId="0" borderId="0" xfId="0" applyFont="1" applyFill="1" applyBorder="1" applyAlignment="1" applyProtection="1">
      <alignment wrapText="1"/>
    </xf>
    <xf numFmtId="165" fontId="4" fillId="4" borderId="24" xfId="0" applyNumberFormat="1" applyFont="1" applyFill="1" applyBorder="1" applyAlignment="1" applyProtection="1">
      <alignment horizontal="right" vertical="center"/>
    </xf>
    <xf numFmtId="165" fontId="4" fillId="4" borderId="25" xfId="0" applyNumberFormat="1" applyFont="1" applyFill="1" applyBorder="1" applyAlignment="1" applyProtection="1">
      <alignment horizontal="right" vertical="center"/>
    </xf>
    <xf numFmtId="0" fontId="6" fillId="6" borderId="0" xfId="0" applyFont="1" applyFill="1" applyBorder="1" applyProtection="1">
      <protection locked="0"/>
    </xf>
    <xf numFmtId="0" fontId="3" fillId="0" borderId="0" xfId="0" applyFont="1" applyFill="1" applyAlignment="1" applyProtection="1">
      <alignment horizontal="center"/>
    </xf>
    <xf numFmtId="0" fontId="6" fillId="0" borderId="0" xfId="0" applyFont="1" applyFill="1" applyAlignment="1" applyProtection="1">
      <alignment wrapText="1"/>
    </xf>
    <xf numFmtId="0" fontId="3" fillId="0" borderId="0" xfId="0" applyFont="1" applyFill="1" applyProtection="1"/>
    <xf numFmtId="0" fontId="3" fillId="6" borderId="0" xfId="0" applyFont="1" applyFill="1" applyBorder="1" applyAlignment="1" applyProtection="1">
      <alignment horizontal="center"/>
    </xf>
    <xf numFmtId="0" fontId="6" fillId="6" borderId="0" xfId="0" applyFont="1" applyFill="1" applyBorder="1" applyAlignment="1" applyProtection="1">
      <alignment wrapText="1"/>
    </xf>
    <xf numFmtId="0" fontId="3" fillId="6" borderId="0" xfId="0" applyFont="1" applyFill="1" applyBorder="1" applyProtection="1"/>
    <xf numFmtId="0" fontId="4" fillId="6" borderId="0" xfId="0" applyFont="1" applyFill="1" applyBorder="1" applyAlignment="1" applyProtection="1">
      <alignment wrapText="1"/>
    </xf>
    <xf numFmtId="0" fontId="4" fillId="6" borderId="0" xfId="0" applyFont="1" applyFill="1" applyBorder="1" applyAlignment="1" applyProtection="1">
      <alignment horizontal="center" vertical="center" wrapText="1"/>
    </xf>
    <xf numFmtId="165" fontId="4" fillId="6" borderId="0" xfId="0" applyNumberFormat="1" applyFont="1" applyFill="1" applyBorder="1" applyAlignment="1" applyProtection="1">
      <alignment horizontal="right" vertical="center"/>
    </xf>
    <xf numFmtId="0" fontId="4" fillId="3" borderId="12" xfId="2" applyFont="1" applyFill="1" applyBorder="1" applyAlignment="1" applyProtection="1">
      <alignment vertical="center" wrapText="1"/>
      <protection locked="0"/>
    </xf>
    <xf numFmtId="0" fontId="3" fillId="3" borderId="38" xfId="0" applyFont="1" applyFill="1" applyBorder="1" applyProtection="1">
      <protection locked="0"/>
    </xf>
    <xf numFmtId="4" fontId="3" fillId="3" borderId="38" xfId="0" applyNumberFormat="1" applyFont="1" applyFill="1" applyBorder="1" applyAlignment="1" applyProtection="1">
      <alignment horizontal="right" vertical="center"/>
      <protection locked="0"/>
    </xf>
    <xf numFmtId="0" fontId="3" fillId="3" borderId="40" xfId="0" applyFont="1" applyFill="1" applyBorder="1" applyAlignment="1" applyProtection="1">
      <alignment horizontal="center" vertical="center" wrapText="1"/>
      <protection locked="0"/>
    </xf>
    <xf numFmtId="0" fontId="3" fillId="3" borderId="40" xfId="0" applyFont="1" applyFill="1" applyBorder="1" applyAlignment="1" applyProtection="1">
      <alignment wrapText="1"/>
      <protection locked="0"/>
    </xf>
    <xf numFmtId="0" fontId="3" fillId="3" borderId="38" xfId="0" applyFont="1" applyFill="1" applyBorder="1" applyAlignment="1" applyProtection="1">
      <alignment wrapText="1"/>
      <protection locked="0"/>
    </xf>
    <xf numFmtId="4" fontId="3" fillId="3" borderId="38" xfId="0" applyNumberFormat="1" applyFont="1" applyFill="1" applyBorder="1" applyAlignment="1" applyProtection="1">
      <alignment horizontal="right" vertical="center" wrapText="1"/>
      <protection locked="0"/>
    </xf>
    <xf numFmtId="0" fontId="3" fillId="6" borderId="39" xfId="0" applyFont="1" applyFill="1" applyBorder="1" applyAlignment="1" applyProtection="1">
      <alignment horizontal="center"/>
    </xf>
    <xf numFmtId="0" fontId="6" fillId="6" borderId="0" xfId="0" applyFont="1" applyFill="1" applyProtection="1">
      <protection locked="0"/>
    </xf>
    <xf numFmtId="0" fontId="0" fillId="6" borderId="0" xfId="0" applyFill="1"/>
    <xf numFmtId="0" fontId="3" fillId="6" borderId="25" xfId="2" applyFont="1" applyFill="1" applyBorder="1" applyAlignment="1" applyProtection="1">
      <alignment vertical="center" wrapText="1"/>
    </xf>
    <xf numFmtId="0" fontId="3" fillId="6" borderId="42" xfId="0" applyFont="1" applyFill="1" applyBorder="1" applyAlignment="1" applyProtection="1">
      <alignment horizontal="center"/>
    </xf>
    <xf numFmtId="0" fontId="3" fillId="5" borderId="42" xfId="0" applyFont="1" applyFill="1" applyBorder="1" applyProtection="1">
      <protection locked="0"/>
    </xf>
    <xf numFmtId="0" fontId="3" fillId="6" borderId="0" xfId="0" applyFont="1" applyFill="1" applyAlignment="1" applyProtection="1">
      <alignment horizontal="center"/>
    </xf>
    <xf numFmtId="0" fontId="6" fillId="6" borderId="0" xfId="0" applyFont="1" applyFill="1" applyAlignment="1" applyProtection="1">
      <alignment wrapText="1"/>
    </xf>
    <xf numFmtId="0" fontId="3" fillId="6" borderId="0" xfId="0" applyFont="1" applyFill="1" applyProtection="1"/>
    <xf numFmtId="0" fontId="8" fillId="6" borderId="25" xfId="2" applyFont="1" applyFill="1" applyBorder="1" applyAlignment="1" applyProtection="1">
      <alignment vertical="center" wrapText="1"/>
    </xf>
    <xf numFmtId="0" fontId="3" fillId="0" borderId="30" xfId="0" applyFont="1" applyBorder="1" applyAlignment="1" applyProtection="1">
      <alignment horizontal="center" vertical="center"/>
    </xf>
    <xf numFmtId="0" fontId="3" fillId="0" borderId="0" xfId="2" applyFont="1" applyFill="1" applyBorder="1" applyAlignment="1" applyProtection="1">
      <alignment horizontal="left" vertical="center" wrapText="1"/>
    </xf>
    <xf numFmtId="0" fontId="3" fillId="0" borderId="4" xfId="0" applyFont="1" applyBorder="1" applyAlignment="1" applyProtection="1">
      <alignment horizontal="left" vertical="center" wrapText="1"/>
    </xf>
    <xf numFmtId="0" fontId="9" fillId="4" borderId="17" xfId="2" applyFont="1" applyFill="1" applyBorder="1" applyAlignment="1" applyProtection="1">
      <alignment horizontal="left" vertical="center" wrapText="1"/>
    </xf>
    <xf numFmtId="0" fontId="10" fillId="0" borderId="0" xfId="0" applyFont="1" applyProtection="1"/>
    <xf numFmtId="0" fontId="11" fillId="0" borderId="1" xfId="0" applyFont="1" applyBorder="1" applyProtection="1"/>
    <xf numFmtId="49" fontId="12" fillId="0" borderId="1" xfId="0" applyNumberFormat="1" applyFont="1" applyFill="1" applyBorder="1" applyAlignment="1" applyProtection="1">
      <alignment horizontal="center" vertical="center" wrapText="1"/>
    </xf>
    <xf numFmtId="0" fontId="13" fillId="0" borderId="1" xfId="0" applyFont="1" applyBorder="1" applyAlignment="1" applyProtection="1">
      <alignment vertical="center"/>
    </xf>
    <xf numFmtId="4" fontId="10" fillId="0" borderId="1" xfId="0" applyNumberFormat="1" applyFont="1" applyBorder="1" applyProtection="1"/>
    <xf numFmtId="0" fontId="12" fillId="2" borderId="1" xfId="0" applyFont="1" applyFill="1" applyBorder="1" applyAlignment="1" applyProtection="1">
      <alignment horizontal="right" vertical="center"/>
    </xf>
    <xf numFmtId="4" fontId="11" fillId="2" borderId="1" xfId="0" applyNumberFormat="1" applyFont="1" applyFill="1" applyBorder="1" applyProtection="1"/>
    <xf numFmtId="4" fontId="14" fillId="0" borderId="0" xfId="0" applyNumberFormat="1" applyFont="1" applyFill="1" applyAlignment="1" applyProtection="1">
      <alignment vertical="center"/>
    </xf>
    <xf numFmtId="0" fontId="14" fillId="0" borderId="0" xfId="0" applyFont="1" applyFill="1" applyAlignment="1" applyProtection="1">
      <alignment vertical="center"/>
    </xf>
    <xf numFmtId="0" fontId="13" fillId="0" borderId="0" xfId="0" applyFont="1" applyAlignment="1" applyProtection="1">
      <alignment vertical="center"/>
    </xf>
    <xf numFmtId="49" fontId="14" fillId="0" borderId="0" xfId="0" applyNumberFormat="1" applyFont="1" applyFill="1" applyBorder="1" applyAlignment="1" applyProtection="1">
      <alignment horizontal="center" vertical="center"/>
    </xf>
    <xf numFmtId="49" fontId="14" fillId="0" borderId="0" xfId="0" applyNumberFormat="1" applyFont="1" applyFill="1" applyBorder="1" applyAlignment="1" applyProtection="1">
      <alignment vertical="center"/>
    </xf>
    <xf numFmtId="0" fontId="14" fillId="0" borderId="0" xfId="0" applyFont="1" applyAlignment="1" applyProtection="1">
      <alignment horizontal="left" vertical="center" wrapText="1"/>
    </xf>
    <xf numFmtId="0" fontId="13" fillId="0" borderId="0" xfId="0" applyFont="1" applyAlignment="1" applyProtection="1">
      <alignment horizontal="left" vertical="center" wrapText="1"/>
    </xf>
    <xf numFmtId="49" fontId="1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 fontId="13" fillId="0" borderId="0" xfId="0" applyNumberFormat="1" applyFont="1" applyFill="1" applyAlignment="1" applyProtection="1">
      <alignment vertical="center"/>
    </xf>
    <xf numFmtId="0" fontId="13" fillId="0" borderId="0" xfId="0" applyFont="1" applyFill="1" applyAlignment="1" applyProtection="1">
      <alignment vertical="center"/>
    </xf>
    <xf numFmtId="49" fontId="13" fillId="0" borderId="0" xfId="0" applyNumberFormat="1" applyFont="1" applyFill="1" applyBorder="1" applyAlignment="1" applyProtection="1">
      <alignment horizontal="left" vertical="center"/>
    </xf>
    <xf numFmtId="0" fontId="13" fillId="0" borderId="0" xfId="0" applyFont="1" applyFill="1" applyAlignment="1" applyProtection="1">
      <alignment horizontal="center" vertical="center"/>
    </xf>
    <xf numFmtId="0" fontId="10" fillId="0" borderId="0" xfId="0" applyFont="1"/>
    <xf numFmtId="0" fontId="10" fillId="0" borderId="0" xfId="0" applyFont="1" applyAlignment="1" applyProtection="1"/>
    <xf numFmtId="3" fontId="3" fillId="0" borderId="0" xfId="0" applyNumberFormat="1" applyFont="1" applyFill="1" applyProtection="1"/>
    <xf numFmtId="3" fontId="0" fillId="0" borderId="0" xfId="0" applyNumberFormat="1"/>
    <xf numFmtId="4" fontId="10" fillId="0" borderId="0" xfId="0" applyNumberFormat="1" applyFont="1" applyProtection="1"/>
    <xf numFmtId="3" fontId="6" fillId="0" borderId="0" xfId="0" applyNumberFormat="1" applyFont="1" applyProtection="1"/>
    <xf numFmtId="0" fontId="15" fillId="0" borderId="45" xfId="0" applyFont="1" applyBorder="1" applyAlignment="1" applyProtection="1">
      <alignment horizontal="left" vertical="center" wrapText="1"/>
    </xf>
    <xf numFmtId="4" fontId="4" fillId="5" borderId="38" xfId="0" applyNumberFormat="1" applyFont="1" applyFill="1" applyBorder="1" applyAlignment="1" applyProtection="1">
      <alignment horizontal="right" vertical="center"/>
      <protection locked="0"/>
    </xf>
    <xf numFmtId="4" fontId="3" fillId="0" borderId="38" xfId="0" applyNumberFormat="1" applyFont="1" applyBorder="1" applyAlignment="1" applyProtection="1">
      <alignment horizontal="right" vertical="center"/>
    </xf>
    <xf numFmtId="4" fontId="3" fillId="0" borderId="41" xfId="0" applyNumberFormat="1" applyFont="1" applyBorder="1" applyAlignment="1" applyProtection="1">
      <alignment horizontal="right" vertical="center" wrapText="1"/>
    </xf>
    <xf numFmtId="4" fontId="3" fillId="0" borderId="4" xfId="0" applyNumberFormat="1" applyFont="1" applyBorder="1" applyAlignment="1" applyProtection="1"/>
    <xf numFmtId="3" fontId="15" fillId="0" borderId="40" xfId="0" applyNumberFormat="1" applyFont="1" applyBorder="1" applyAlignment="1" applyProtection="1">
      <alignment horizontal="center"/>
    </xf>
    <xf numFmtId="0" fontId="15" fillId="0" borderId="38" xfId="0" applyFont="1" applyBorder="1" applyAlignment="1" applyProtection="1">
      <alignment horizontal="center" vertical="center"/>
    </xf>
    <xf numFmtId="0" fontId="3" fillId="0" borderId="0" xfId="0" applyFont="1" applyBorder="1" applyAlignment="1" applyProtection="1">
      <alignment horizontal="left" vertical="center" wrapText="1"/>
    </xf>
    <xf numFmtId="0" fontId="3" fillId="0" borderId="40" xfId="0" applyFont="1" applyBorder="1" applyAlignment="1" applyProtection="1">
      <alignment horizontal="center" vertical="center"/>
    </xf>
    <xf numFmtId="0" fontId="3" fillId="0" borderId="12" xfId="0" applyFont="1" applyBorder="1" applyAlignment="1" applyProtection="1">
      <alignment horizontal="left" vertical="center" wrapText="1"/>
    </xf>
    <xf numFmtId="0" fontId="4" fillId="2" borderId="2" xfId="2" applyFont="1" applyFill="1" applyBorder="1" applyAlignment="1" applyProtection="1">
      <alignment horizontal="center" vertical="center" wrapText="1"/>
    </xf>
    <xf numFmtId="0" fontId="4" fillId="2" borderId="3" xfId="2" applyFont="1" applyFill="1" applyBorder="1" applyAlignment="1" applyProtection="1">
      <alignment horizontal="center" vertical="center" wrapText="1"/>
    </xf>
    <xf numFmtId="0" fontId="3" fillId="0" borderId="30" xfId="0" applyFont="1" applyBorder="1" applyAlignment="1" applyProtection="1">
      <alignment horizontal="center" vertical="center"/>
    </xf>
    <xf numFmtId="0" fontId="3" fillId="0" borderId="31" xfId="0" applyFont="1" applyBorder="1" applyAlignment="1" applyProtection="1">
      <alignment horizontal="center" vertical="center"/>
    </xf>
    <xf numFmtId="0" fontId="3" fillId="0" borderId="45" xfId="0" applyFont="1" applyBorder="1" applyAlignment="1" applyProtection="1">
      <alignment horizontal="center" vertical="center"/>
    </xf>
    <xf numFmtId="0" fontId="4" fillId="4" borderId="9" xfId="0" applyFont="1" applyFill="1" applyBorder="1" applyAlignment="1" applyProtection="1">
      <alignment horizontal="center" vertical="center" wrapText="1"/>
    </xf>
    <xf numFmtId="0" fontId="4" fillId="4" borderId="12" xfId="0" applyFont="1" applyFill="1" applyBorder="1" applyAlignment="1" applyProtection="1">
      <alignment horizontal="center" vertical="center" wrapText="1"/>
    </xf>
    <xf numFmtId="0" fontId="5" fillId="0" borderId="0" xfId="2" applyFont="1" applyFill="1" applyAlignment="1" applyProtection="1">
      <alignment horizontal="left"/>
      <protection locked="0"/>
    </xf>
    <xf numFmtId="0" fontId="4" fillId="2" borderId="22" xfId="0" applyFont="1" applyFill="1" applyBorder="1" applyAlignment="1" applyProtection="1">
      <alignment horizontal="center" vertical="center"/>
    </xf>
    <xf numFmtId="0" fontId="4" fillId="2" borderId="23" xfId="0" applyFont="1" applyFill="1" applyBorder="1" applyAlignment="1" applyProtection="1">
      <alignment horizontal="center" vertical="center"/>
    </xf>
    <xf numFmtId="0" fontId="4" fillId="2" borderId="10" xfId="2" applyFont="1" applyFill="1" applyBorder="1" applyAlignment="1" applyProtection="1">
      <alignment horizontal="center" vertical="center" wrapText="1"/>
    </xf>
    <xf numFmtId="0" fontId="4" fillId="2" borderId="6" xfId="2" applyFont="1" applyFill="1" applyBorder="1" applyAlignment="1" applyProtection="1">
      <alignment horizontal="center" vertical="center" wrapText="1"/>
    </xf>
    <xf numFmtId="0" fontId="4" fillId="2" borderId="5" xfId="2" applyFont="1" applyFill="1" applyBorder="1" applyAlignment="1" applyProtection="1">
      <alignment horizontal="center" vertical="center" wrapText="1"/>
    </xf>
    <xf numFmtId="0" fontId="4" fillId="2" borderId="1" xfId="2" applyFont="1" applyFill="1" applyBorder="1" applyAlignment="1" applyProtection="1">
      <alignment horizontal="center" vertical="center" wrapText="1"/>
    </xf>
    <xf numFmtId="0" fontId="4" fillId="2" borderId="5" xfId="2" applyFont="1" applyFill="1" applyBorder="1" applyAlignment="1" applyProtection="1">
      <alignment horizontal="center" vertical="center" wrapText="1"/>
      <protection locked="0"/>
    </xf>
    <xf numFmtId="0" fontId="4" fillId="2" borderId="1" xfId="2"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wrapText="1"/>
    </xf>
    <xf numFmtId="0" fontId="4" fillId="2" borderId="7" xfId="0" applyFont="1" applyFill="1" applyBorder="1" applyAlignment="1" applyProtection="1">
      <alignment horizontal="center" vertical="center" wrapText="1"/>
    </xf>
    <xf numFmtId="0" fontId="4" fillId="2" borderId="10" xfId="0" applyFont="1" applyFill="1" applyBorder="1" applyAlignment="1" applyProtection="1">
      <alignment horizontal="center" vertical="center"/>
    </xf>
    <xf numFmtId="0" fontId="4" fillId="2" borderId="21" xfId="0" applyFont="1" applyFill="1" applyBorder="1" applyAlignment="1" applyProtection="1">
      <alignment horizontal="center" vertical="center"/>
    </xf>
    <xf numFmtId="0" fontId="4" fillId="2" borderId="46" xfId="2" applyFont="1" applyFill="1" applyBorder="1" applyAlignment="1" applyProtection="1">
      <alignment horizontal="center" vertical="center" wrapText="1"/>
    </xf>
    <xf numFmtId="0" fontId="4" fillId="2" borderId="48" xfId="2" applyFont="1" applyFill="1" applyBorder="1" applyAlignment="1" applyProtection="1">
      <alignment horizontal="center" vertical="center" wrapText="1"/>
    </xf>
    <xf numFmtId="0" fontId="4" fillId="2" borderId="36" xfId="2" applyFont="1" applyFill="1" applyBorder="1" applyAlignment="1" applyProtection="1">
      <alignment horizontal="center" vertical="center" wrapText="1"/>
    </xf>
    <xf numFmtId="0" fontId="4" fillId="2" borderId="42" xfId="2" applyFont="1" applyFill="1" applyBorder="1" applyAlignment="1" applyProtection="1">
      <alignment horizontal="center" vertical="center" wrapText="1"/>
    </xf>
    <xf numFmtId="0" fontId="6" fillId="0" borderId="0" xfId="0" applyFont="1" applyAlignment="1" applyProtection="1">
      <alignment horizontal="left" wrapText="1"/>
    </xf>
    <xf numFmtId="0" fontId="4" fillId="2" borderId="32" xfId="2" applyFont="1" applyFill="1" applyBorder="1" applyAlignment="1" applyProtection="1">
      <alignment horizontal="center" vertical="center" wrapText="1"/>
    </xf>
    <xf numFmtId="0" fontId="4" fillId="2" borderId="44" xfId="2" applyFont="1" applyFill="1" applyBorder="1" applyAlignment="1" applyProtection="1">
      <alignment horizontal="center" vertical="center" wrapText="1"/>
    </xf>
    <xf numFmtId="0" fontId="4" fillId="4" borderId="9" xfId="0" applyFont="1" applyFill="1" applyBorder="1" applyAlignment="1" applyProtection="1">
      <alignment horizontal="right" vertical="center" wrapText="1"/>
    </xf>
    <xf numFmtId="0" fontId="4" fillId="4" borderId="12" xfId="0" applyFont="1" applyFill="1" applyBorder="1" applyAlignment="1" applyProtection="1">
      <alignment horizontal="right" vertical="center" wrapText="1"/>
    </xf>
    <xf numFmtId="0" fontId="4" fillId="2" borderId="34" xfId="0" applyFont="1" applyFill="1" applyBorder="1" applyAlignment="1" applyProtection="1">
      <alignment horizontal="center" vertical="center" wrapText="1"/>
    </xf>
    <xf numFmtId="0" fontId="4" fillId="2" borderId="43" xfId="0" applyFont="1" applyFill="1" applyBorder="1" applyAlignment="1" applyProtection="1">
      <alignment horizontal="center" vertical="center" wrapText="1"/>
    </xf>
    <xf numFmtId="0" fontId="4" fillId="2" borderId="22" xfId="2" applyFont="1" applyFill="1" applyBorder="1" applyAlignment="1" applyProtection="1">
      <alignment horizontal="center" vertical="center" wrapText="1"/>
    </xf>
    <xf numFmtId="0" fontId="4" fillId="2" borderId="29" xfId="2" applyFont="1" applyFill="1" applyBorder="1" applyAlignment="1" applyProtection="1">
      <alignment horizontal="center" vertical="center" wrapText="1"/>
    </xf>
    <xf numFmtId="0" fontId="4" fillId="2" borderId="29" xfId="0" applyFont="1" applyFill="1" applyBorder="1" applyAlignment="1" applyProtection="1">
      <alignment horizontal="center" vertical="center"/>
    </xf>
    <xf numFmtId="0" fontId="4" fillId="2" borderId="24" xfId="2" applyFont="1" applyFill="1" applyBorder="1" applyAlignment="1" applyProtection="1">
      <alignment horizontal="center" vertical="center" wrapText="1"/>
    </xf>
    <xf numFmtId="0" fontId="4" fillId="2" borderId="49" xfId="0" applyFont="1" applyFill="1" applyBorder="1" applyAlignment="1" applyProtection="1">
      <alignment horizontal="center" vertical="center" wrapText="1"/>
    </xf>
    <xf numFmtId="0" fontId="4" fillId="2" borderId="50" xfId="2" applyFont="1" applyFill="1" applyBorder="1" applyAlignment="1" applyProtection="1">
      <alignment horizontal="center" vertical="center" wrapText="1"/>
    </xf>
    <xf numFmtId="0" fontId="4" fillId="4" borderId="30" xfId="0" applyFont="1" applyFill="1" applyBorder="1" applyAlignment="1" applyProtection="1">
      <alignment horizontal="center" vertical="center" wrapText="1"/>
    </xf>
    <xf numFmtId="0" fontId="4" fillId="4" borderId="45" xfId="0" applyFont="1" applyFill="1" applyBorder="1" applyAlignment="1" applyProtection="1">
      <alignment horizontal="center" vertical="center" wrapText="1"/>
    </xf>
    <xf numFmtId="0" fontId="10" fillId="0" borderId="0" xfId="0" applyFont="1" applyAlignment="1" applyProtection="1">
      <alignment horizontal="left"/>
    </xf>
    <xf numFmtId="0" fontId="12" fillId="0" borderId="0" xfId="0" applyFont="1" applyAlignment="1" applyProtection="1">
      <alignment horizontal="left" vertical="center"/>
    </xf>
    <xf numFmtId="0" fontId="13" fillId="0" borderId="0" xfId="0" applyFont="1" applyAlignment="1" applyProtection="1">
      <alignment horizontal="left" vertical="center" wrapText="1"/>
    </xf>
  </cellXfs>
  <cellStyles count="4">
    <cellStyle name="Navadno" xfId="0" builtinId="0"/>
    <cellStyle name="Navadno 2" xfId="2" xr:uid="{00000000-0005-0000-0000-000001000000}"/>
    <cellStyle name="Valuta" xfId="1" builtinId="4"/>
    <cellStyle name="Valuta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3"/>
  <sheetViews>
    <sheetView workbookViewId="0">
      <selection activeCell="B21" sqref="B21"/>
    </sheetView>
  </sheetViews>
  <sheetFormatPr defaultRowHeight="14.5" x14ac:dyDescent="0.35"/>
  <cols>
    <col min="2" max="2" width="51.81640625" customWidth="1"/>
    <col min="4" max="4" width="16.81640625" bestFit="1" customWidth="1"/>
    <col min="5" max="8" width="16.81640625" customWidth="1"/>
  </cols>
  <sheetData>
    <row r="1" spans="1:9" x14ac:dyDescent="0.35">
      <c r="A1" s="1" t="s">
        <v>38</v>
      </c>
      <c r="B1" s="2"/>
      <c r="C1" s="1"/>
      <c r="D1" s="1"/>
      <c r="E1" s="1"/>
      <c r="F1" s="1"/>
      <c r="G1" s="2"/>
      <c r="H1" s="1"/>
      <c r="I1" s="1"/>
    </row>
    <row r="2" spans="1:9" x14ac:dyDescent="0.35">
      <c r="A2" s="1" t="s">
        <v>37</v>
      </c>
      <c r="B2" s="2"/>
      <c r="C2" s="1"/>
      <c r="D2" s="1"/>
      <c r="E2" s="1"/>
      <c r="F2" s="1"/>
      <c r="G2" s="2"/>
      <c r="H2" s="1"/>
      <c r="I2" s="1"/>
    </row>
    <row r="3" spans="1:9" x14ac:dyDescent="0.35">
      <c r="A3" s="1"/>
      <c r="B3" s="2"/>
      <c r="C3" s="1"/>
      <c r="D3" s="1"/>
      <c r="E3" s="1"/>
      <c r="F3" s="1"/>
      <c r="G3" s="2"/>
      <c r="H3" s="1"/>
      <c r="I3" s="1"/>
    </row>
    <row r="4" spans="1:9" x14ac:dyDescent="0.35">
      <c r="A4" s="155" t="s">
        <v>45</v>
      </c>
      <c r="B4" s="155"/>
      <c r="C4" s="155"/>
      <c r="D4" s="155"/>
      <c r="E4" s="155"/>
      <c r="F4" s="155"/>
      <c r="G4" s="155"/>
      <c r="H4" s="1"/>
      <c r="I4" s="1"/>
    </row>
    <row r="5" spans="1:9" ht="15" thickBot="1" x14ac:dyDescent="0.4">
      <c r="A5" s="1"/>
      <c r="B5" s="2"/>
      <c r="C5" s="1"/>
      <c r="D5" s="1"/>
      <c r="E5" s="1"/>
      <c r="F5" s="1"/>
      <c r="G5" s="2"/>
      <c r="H5" s="1"/>
      <c r="I5" s="1"/>
    </row>
    <row r="6" spans="1:9" x14ac:dyDescent="0.35">
      <c r="A6" s="156" t="s">
        <v>17</v>
      </c>
      <c r="B6" s="10" t="s">
        <v>42</v>
      </c>
      <c r="C6" s="158" t="s">
        <v>16</v>
      </c>
      <c r="D6" s="160" t="s">
        <v>15</v>
      </c>
      <c r="E6" s="162" t="s">
        <v>6</v>
      </c>
      <c r="F6" s="160" t="s">
        <v>7</v>
      </c>
      <c r="G6" s="164" t="s">
        <v>25</v>
      </c>
      <c r="H6" s="148" t="s">
        <v>9</v>
      </c>
      <c r="I6" s="3"/>
    </row>
    <row r="7" spans="1:9" ht="15" thickBot="1" x14ac:dyDescent="0.4">
      <c r="A7" s="157"/>
      <c r="B7" s="11" t="s">
        <v>14</v>
      </c>
      <c r="C7" s="159"/>
      <c r="D7" s="161"/>
      <c r="E7" s="163"/>
      <c r="F7" s="161"/>
      <c r="G7" s="165"/>
      <c r="H7" s="149"/>
      <c r="I7" s="3"/>
    </row>
    <row r="8" spans="1:9" ht="15" thickBot="1" x14ac:dyDescent="0.4">
      <c r="A8" s="12"/>
      <c r="B8" s="13" t="s">
        <v>0</v>
      </c>
      <c r="C8" s="14"/>
      <c r="D8" s="15"/>
      <c r="E8" s="92"/>
      <c r="F8" s="15"/>
      <c r="G8" s="42"/>
      <c r="H8" s="43"/>
      <c r="I8" s="1"/>
    </row>
    <row r="9" spans="1:9" s="100" customFormat="1" x14ac:dyDescent="0.35">
      <c r="A9" s="98" t="s">
        <v>18</v>
      </c>
      <c r="B9" s="101" t="s">
        <v>43</v>
      </c>
      <c r="C9" s="98">
        <v>48</v>
      </c>
      <c r="D9" s="102" t="s">
        <v>11</v>
      </c>
      <c r="E9" s="103"/>
      <c r="F9" s="51">
        <f t="shared" ref="F9" si="0">E9*C9</f>
        <v>0</v>
      </c>
      <c r="G9" s="52">
        <f t="shared" ref="G9" si="1">F9*0.22</f>
        <v>0</v>
      </c>
      <c r="H9" s="53">
        <f t="shared" ref="H9" si="2">F9+G9</f>
        <v>0</v>
      </c>
      <c r="I9" s="99"/>
    </row>
    <row r="10" spans="1:9" ht="15" thickBot="1" x14ac:dyDescent="0.4">
      <c r="A10" s="19" t="s">
        <v>19</v>
      </c>
      <c r="B10" s="20" t="s">
        <v>27</v>
      </c>
      <c r="C10" s="21">
        <v>50</v>
      </c>
      <c r="D10" s="22" t="s">
        <v>10</v>
      </c>
      <c r="E10" s="5"/>
      <c r="F10" s="46">
        <f t="shared" ref="F10:F16" si="3">E10*C10</f>
        <v>0</v>
      </c>
      <c r="G10" s="47">
        <f t="shared" ref="G10:G16" si="4">F10*0.22</f>
        <v>0</v>
      </c>
      <c r="H10" s="48">
        <f t="shared" ref="H10:H16" si="5">F10+G10</f>
        <v>0</v>
      </c>
      <c r="I10" s="1"/>
    </row>
    <row r="11" spans="1:9" ht="15" thickBot="1" x14ac:dyDescent="0.4">
      <c r="A11" s="23"/>
      <c r="B11" s="13" t="s">
        <v>1</v>
      </c>
      <c r="C11" s="24"/>
      <c r="D11" s="25"/>
      <c r="E11" s="93"/>
      <c r="F11" s="49"/>
      <c r="G11" s="37"/>
      <c r="H11" s="50"/>
      <c r="I11" s="1"/>
    </row>
    <row r="12" spans="1:9" x14ac:dyDescent="0.35">
      <c r="A12" s="16" t="s">
        <v>20</v>
      </c>
      <c r="B12" s="26" t="s">
        <v>2</v>
      </c>
      <c r="C12" s="17">
        <v>48</v>
      </c>
      <c r="D12" s="18" t="s">
        <v>11</v>
      </c>
      <c r="E12" s="4"/>
      <c r="F12" s="44">
        <f t="shared" si="3"/>
        <v>0</v>
      </c>
      <c r="G12" s="45">
        <f t="shared" si="4"/>
        <v>0</v>
      </c>
      <c r="H12" s="9">
        <f t="shared" si="5"/>
        <v>0</v>
      </c>
      <c r="I12" s="1"/>
    </row>
    <row r="13" spans="1:9" x14ac:dyDescent="0.35">
      <c r="A13" s="27" t="s">
        <v>21</v>
      </c>
      <c r="B13" s="28" t="s">
        <v>28</v>
      </c>
      <c r="C13" s="29">
        <v>20</v>
      </c>
      <c r="D13" s="30" t="s">
        <v>12</v>
      </c>
      <c r="E13" s="6"/>
      <c r="F13" s="51">
        <f t="shared" si="3"/>
        <v>0</v>
      </c>
      <c r="G13" s="52">
        <f t="shared" si="4"/>
        <v>0</v>
      </c>
      <c r="H13" s="53">
        <f t="shared" si="5"/>
        <v>0</v>
      </c>
      <c r="I13" s="1"/>
    </row>
    <row r="14" spans="1:9" x14ac:dyDescent="0.35">
      <c r="A14" s="16" t="s">
        <v>22</v>
      </c>
      <c r="B14" s="28" t="s">
        <v>3</v>
      </c>
      <c r="C14" s="29">
        <v>4</v>
      </c>
      <c r="D14" s="30" t="s">
        <v>13</v>
      </c>
      <c r="E14" s="6"/>
      <c r="F14" s="51">
        <f t="shared" si="3"/>
        <v>0</v>
      </c>
      <c r="G14" s="52">
        <f t="shared" si="4"/>
        <v>0</v>
      </c>
      <c r="H14" s="53">
        <f t="shared" si="5"/>
        <v>0</v>
      </c>
      <c r="I14" s="1"/>
    </row>
    <row r="15" spans="1:9" x14ac:dyDescent="0.35">
      <c r="A15" s="16" t="s">
        <v>23</v>
      </c>
      <c r="B15" s="32" t="s">
        <v>46</v>
      </c>
      <c r="C15" s="21">
        <v>16</v>
      </c>
      <c r="D15" s="22" t="s">
        <v>13</v>
      </c>
      <c r="E15" s="5"/>
      <c r="F15" s="46">
        <f t="shared" si="3"/>
        <v>0</v>
      </c>
      <c r="G15" s="47">
        <f t="shared" si="4"/>
        <v>0</v>
      </c>
      <c r="H15" s="48">
        <f t="shared" si="5"/>
        <v>0</v>
      </c>
      <c r="I15" s="1"/>
    </row>
    <row r="16" spans="1:9" ht="15" thickBot="1" x14ac:dyDescent="0.4">
      <c r="A16" s="27" t="s">
        <v>47</v>
      </c>
      <c r="B16" s="32" t="s">
        <v>29</v>
      </c>
      <c r="C16" s="21">
        <v>600</v>
      </c>
      <c r="D16" s="22" t="s">
        <v>10</v>
      </c>
      <c r="E16" s="5"/>
      <c r="F16" s="46">
        <f t="shared" si="3"/>
        <v>0</v>
      </c>
      <c r="G16" s="47">
        <f t="shared" si="4"/>
        <v>0</v>
      </c>
      <c r="H16" s="48">
        <f t="shared" si="5"/>
        <v>0</v>
      </c>
      <c r="I16" s="1"/>
    </row>
    <row r="17" spans="1:9" ht="15" thickBot="1" x14ac:dyDescent="0.4">
      <c r="A17" s="94"/>
      <c r="B17" s="91" t="s">
        <v>4</v>
      </c>
      <c r="C17" s="95"/>
      <c r="D17" s="96"/>
      <c r="E17" s="97"/>
      <c r="F17" s="36"/>
      <c r="G17" s="37"/>
      <c r="H17" s="38"/>
      <c r="I17" s="2"/>
    </row>
    <row r="18" spans="1:9" ht="15" thickBot="1" x14ac:dyDescent="0.4">
      <c r="A18" s="39" t="s">
        <v>48</v>
      </c>
      <c r="B18" s="138" t="s">
        <v>149</v>
      </c>
      <c r="C18" s="143">
        <v>30</v>
      </c>
      <c r="D18" s="144" t="s">
        <v>11</v>
      </c>
      <c r="E18" s="139"/>
      <c r="F18" s="140">
        <f t="shared" ref="F18" si="6">E18*C18</f>
        <v>0</v>
      </c>
      <c r="G18" s="141">
        <f t="shared" ref="G18" si="7">F18*0.22</f>
        <v>0</v>
      </c>
      <c r="H18" s="142">
        <f t="shared" ref="H18" si="8">F18+G18</f>
        <v>0</v>
      </c>
      <c r="I18" s="2"/>
    </row>
    <row r="19" spans="1:9" ht="20.5" thickBot="1" x14ac:dyDescent="0.4">
      <c r="A19" s="146" t="s">
        <v>148</v>
      </c>
      <c r="B19" s="147" t="s">
        <v>5</v>
      </c>
      <c r="C19" s="150" t="s">
        <v>26</v>
      </c>
      <c r="D19" s="151"/>
      <c r="E19" s="151"/>
      <c r="F19" s="151"/>
      <c r="G19" s="152"/>
      <c r="H19" s="41">
        <v>11040.96</v>
      </c>
      <c r="I19" s="1"/>
    </row>
    <row r="20" spans="1:9" ht="15" thickBot="1" x14ac:dyDescent="0.4">
      <c r="A20" s="76"/>
      <c r="B20" s="145" t="s">
        <v>150</v>
      </c>
      <c r="C20" s="77"/>
      <c r="D20" s="78"/>
      <c r="E20" s="78"/>
      <c r="F20" s="153" t="s">
        <v>24</v>
      </c>
      <c r="G20" s="154"/>
      <c r="H20" s="54">
        <f>SUM(H9:H19)</f>
        <v>11040.96</v>
      </c>
      <c r="I20" s="1"/>
    </row>
    <row r="21" spans="1:9" s="100" customFormat="1" x14ac:dyDescent="0.35">
      <c r="A21" s="104"/>
      <c r="B21" s="105"/>
      <c r="C21" s="106"/>
      <c r="D21" s="88"/>
      <c r="E21" s="88"/>
      <c r="F21" s="89"/>
      <c r="G21" s="89"/>
      <c r="H21" s="90"/>
      <c r="I21" s="99"/>
    </row>
    <row r="22" spans="1:9" s="100" customFormat="1" ht="15" thickBot="1" x14ac:dyDescent="0.4">
      <c r="A22" s="104"/>
      <c r="B22" s="105"/>
      <c r="C22" s="106"/>
      <c r="D22" s="88"/>
      <c r="E22" s="88"/>
      <c r="F22" s="89"/>
      <c r="G22" s="89"/>
      <c r="H22" s="90"/>
      <c r="I22" s="99"/>
    </row>
    <row r="23" spans="1:9" ht="15" customHeight="1" x14ac:dyDescent="0.35">
      <c r="A23" s="166" t="s">
        <v>17</v>
      </c>
      <c r="B23" s="10" t="s">
        <v>49</v>
      </c>
      <c r="C23" s="168" t="s">
        <v>16</v>
      </c>
      <c r="D23" s="170" t="s">
        <v>15</v>
      </c>
      <c r="E23" s="170" t="s">
        <v>6</v>
      </c>
      <c r="F23" s="170" t="s">
        <v>7</v>
      </c>
      <c r="G23" s="177" t="s">
        <v>8</v>
      </c>
      <c r="H23" s="173" t="s">
        <v>9</v>
      </c>
      <c r="I23" s="1"/>
    </row>
    <row r="24" spans="1:9" ht="15" thickBot="1" x14ac:dyDescent="0.4">
      <c r="A24" s="167"/>
      <c r="B24" s="62" t="s">
        <v>14</v>
      </c>
      <c r="C24" s="169"/>
      <c r="D24" s="171"/>
      <c r="E24" s="171"/>
      <c r="F24" s="171"/>
      <c r="G24" s="178"/>
      <c r="H24" s="174"/>
      <c r="I24" s="1"/>
    </row>
    <row r="25" spans="1:9" ht="15" thickBot="1" x14ac:dyDescent="0.4">
      <c r="A25" s="63"/>
      <c r="B25" s="64" t="s">
        <v>0</v>
      </c>
      <c r="C25" s="14"/>
      <c r="D25" s="15"/>
      <c r="E25" s="15"/>
      <c r="F25" s="15"/>
      <c r="G25" s="42"/>
      <c r="H25" s="43"/>
      <c r="I25" s="1"/>
    </row>
    <row r="26" spans="1:9" x14ac:dyDescent="0.35">
      <c r="A26" s="98" t="s">
        <v>18</v>
      </c>
      <c r="B26" s="101" t="s">
        <v>43</v>
      </c>
      <c r="C26" s="98">
        <v>48</v>
      </c>
      <c r="D26" s="102" t="s">
        <v>11</v>
      </c>
      <c r="E26" s="103"/>
      <c r="F26" s="51">
        <f t="shared" ref="F26:F27" si="9">E26*C26</f>
        <v>0</v>
      </c>
      <c r="G26" s="52">
        <f t="shared" ref="G26:G27" si="10">F26*0.22</f>
        <v>0</v>
      </c>
      <c r="H26" s="53">
        <f t="shared" ref="H26:H27" si="11">F26+G26</f>
        <v>0</v>
      </c>
      <c r="I26" s="1"/>
    </row>
    <row r="27" spans="1:9" ht="15" thickBot="1" x14ac:dyDescent="0.4">
      <c r="A27" s="19" t="s">
        <v>19</v>
      </c>
      <c r="B27" s="20" t="s">
        <v>27</v>
      </c>
      <c r="C27" s="21">
        <v>50</v>
      </c>
      <c r="D27" s="22" t="s">
        <v>10</v>
      </c>
      <c r="E27" s="5"/>
      <c r="F27" s="46">
        <f t="shared" si="9"/>
        <v>0</v>
      </c>
      <c r="G27" s="47">
        <f t="shared" si="10"/>
        <v>0</v>
      </c>
      <c r="H27" s="48">
        <f t="shared" si="11"/>
        <v>0</v>
      </c>
      <c r="I27" s="1"/>
    </row>
    <row r="28" spans="1:9" ht="15" thickBot="1" x14ac:dyDescent="0.4">
      <c r="A28" s="33"/>
      <c r="B28" s="65" t="s">
        <v>4</v>
      </c>
      <c r="C28" s="34"/>
      <c r="D28" s="35"/>
      <c r="E28" s="35"/>
      <c r="F28" s="35"/>
      <c r="G28" s="42"/>
      <c r="H28" s="74"/>
      <c r="I28" s="1"/>
    </row>
    <row r="29" spans="1:9" ht="20.5" thickBot="1" x14ac:dyDescent="0.4">
      <c r="A29" s="39" t="s">
        <v>20</v>
      </c>
      <c r="B29" s="75" t="s">
        <v>5</v>
      </c>
      <c r="C29" s="150" t="s">
        <v>26</v>
      </c>
      <c r="D29" s="151"/>
      <c r="E29" s="151"/>
      <c r="F29" s="151"/>
      <c r="G29" s="152"/>
      <c r="H29" s="41">
        <v>5000</v>
      </c>
      <c r="I29" s="1"/>
    </row>
    <row r="30" spans="1:9" ht="15" thickBot="1" x14ac:dyDescent="0.4">
      <c r="A30" s="76"/>
      <c r="B30" s="56"/>
      <c r="C30" s="77"/>
      <c r="D30" s="78"/>
      <c r="E30" s="78"/>
      <c r="F30" s="153" t="s">
        <v>24</v>
      </c>
      <c r="G30" s="154"/>
      <c r="H30" s="54">
        <f>SUM(H26:H29)</f>
        <v>5000</v>
      </c>
      <c r="I30" s="1"/>
    </row>
    <row r="31" spans="1:9" x14ac:dyDescent="0.35">
      <c r="A31" s="55"/>
      <c r="B31" s="56"/>
      <c r="C31" s="55"/>
      <c r="D31" s="55"/>
      <c r="E31" s="55"/>
      <c r="F31" s="55"/>
      <c r="G31" s="56"/>
      <c r="H31" s="55"/>
      <c r="I31" s="1"/>
    </row>
    <row r="32" spans="1:9" ht="15" thickBot="1" x14ac:dyDescent="0.4">
      <c r="A32" s="76"/>
      <c r="B32" s="56"/>
      <c r="C32" s="55"/>
      <c r="D32" s="55"/>
      <c r="E32" s="55"/>
      <c r="F32" s="55"/>
      <c r="G32" s="56"/>
      <c r="H32" s="55"/>
      <c r="I32" s="1"/>
    </row>
    <row r="33" spans="1:9" ht="15" customHeight="1" x14ac:dyDescent="0.35">
      <c r="A33" s="156" t="s">
        <v>17</v>
      </c>
      <c r="B33" s="10" t="s">
        <v>44</v>
      </c>
      <c r="C33" s="179" t="s">
        <v>16</v>
      </c>
      <c r="D33" s="170" t="s">
        <v>15</v>
      </c>
      <c r="E33" s="170" t="s">
        <v>6</v>
      </c>
      <c r="F33" s="170" t="s">
        <v>7</v>
      </c>
      <c r="G33" s="177" t="s">
        <v>8</v>
      </c>
      <c r="H33" s="173" t="s">
        <v>9</v>
      </c>
      <c r="I33" s="1"/>
    </row>
    <row r="34" spans="1:9" ht="15" thickBot="1" x14ac:dyDescent="0.4">
      <c r="A34" s="181"/>
      <c r="B34" s="62" t="s">
        <v>14</v>
      </c>
      <c r="C34" s="180"/>
      <c r="D34" s="184"/>
      <c r="E34" s="184"/>
      <c r="F34" s="184"/>
      <c r="G34" s="183"/>
      <c r="H34" s="182"/>
      <c r="I34" s="1"/>
    </row>
    <row r="35" spans="1:9" ht="15" thickBot="1" x14ac:dyDescent="0.4">
      <c r="A35" s="63"/>
      <c r="B35" s="64" t="s">
        <v>0</v>
      </c>
      <c r="C35" s="14"/>
      <c r="D35" s="15"/>
      <c r="E35" s="15"/>
      <c r="F35" s="15"/>
      <c r="G35" s="42"/>
      <c r="H35" s="43"/>
      <c r="I35" s="1"/>
    </row>
    <row r="36" spans="1:9" ht="15" thickBot="1" x14ac:dyDescent="0.4">
      <c r="A36" s="57" t="s">
        <v>18</v>
      </c>
      <c r="B36" s="58" t="s">
        <v>27</v>
      </c>
      <c r="C36" s="59">
        <v>30</v>
      </c>
      <c r="D36" s="60" t="s">
        <v>10</v>
      </c>
      <c r="E36" s="7"/>
      <c r="F36" s="68">
        <f t="shared" ref="F36" si="12">E36*C36</f>
        <v>0</v>
      </c>
      <c r="G36" s="69">
        <f>F36*0.22</f>
        <v>0</v>
      </c>
      <c r="H36" s="70">
        <f t="shared" ref="H36" si="13">F36+G36</f>
        <v>0</v>
      </c>
      <c r="I36" s="1"/>
    </row>
    <row r="37" spans="1:9" ht="15" thickBot="1" x14ac:dyDescent="0.4">
      <c r="A37" s="23"/>
      <c r="B37" s="65" t="s">
        <v>1</v>
      </c>
      <c r="C37" s="24"/>
      <c r="D37" s="25"/>
      <c r="E37" s="92"/>
      <c r="F37" s="15"/>
      <c r="G37" s="42"/>
      <c r="H37" s="43"/>
      <c r="I37" s="1"/>
    </row>
    <row r="38" spans="1:9" x14ac:dyDescent="0.35">
      <c r="A38" s="16" t="s">
        <v>19</v>
      </c>
      <c r="B38" s="66" t="s">
        <v>2</v>
      </c>
      <c r="C38" s="17">
        <v>48</v>
      </c>
      <c r="D38" s="18" t="s">
        <v>11</v>
      </c>
      <c r="E38" s="4"/>
      <c r="F38" s="44">
        <f>E38*C38</f>
        <v>0</v>
      </c>
      <c r="G38" s="45">
        <f>F38*0.22</f>
        <v>0</v>
      </c>
      <c r="H38" s="71">
        <f>F38+G38</f>
        <v>0</v>
      </c>
      <c r="I38" s="1"/>
    </row>
    <row r="39" spans="1:9" x14ac:dyDescent="0.35">
      <c r="A39" s="27" t="s">
        <v>20</v>
      </c>
      <c r="B39" s="31" t="s">
        <v>31</v>
      </c>
      <c r="C39" s="29">
        <v>20</v>
      </c>
      <c r="D39" s="30" t="s">
        <v>12</v>
      </c>
      <c r="E39" s="6"/>
      <c r="F39" s="51">
        <f t="shared" ref="F39:F42" si="14">E39*C39</f>
        <v>0</v>
      </c>
      <c r="G39" s="52">
        <f t="shared" ref="G39:G42" si="15">F39*0.22</f>
        <v>0</v>
      </c>
      <c r="H39" s="72">
        <f t="shared" ref="H39:H42" si="16">F39+G39</f>
        <v>0</v>
      </c>
      <c r="I39" s="1"/>
    </row>
    <row r="40" spans="1:9" x14ac:dyDescent="0.35">
      <c r="A40" s="27" t="s">
        <v>21</v>
      </c>
      <c r="B40" s="28" t="s">
        <v>3</v>
      </c>
      <c r="C40" s="29">
        <v>4</v>
      </c>
      <c r="D40" s="30" t="s">
        <v>13</v>
      </c>
      <c r="E40" s="6"/>
      <c r="F40" s="51">
        <f t="shared" si="14"/>
        <v>0</v>
      </c>
      <c r="G40" s="52">
        <f t="shared" si="15"/>
        <v>0</v>
      </c>
      <c r="H40" s="72">
        <f t="shared" si="16"/>
        <v>0</v>
      </c>
      <c r="I40" s="1"/>
    </row>
    <row r="41" spans="1:9" x14ac:dyDescent="0.35">
      <c r="A41" s="19" t="s">
        <v>22</v>
      </c>
      <c r="B41" s="32" t="s">
        <v>46</v>
      </c>
      <c r="C41" s="29">
        <v>16</v>
      </c>
      <c r="D41" s="22" t="s">
        <v>13</v>
      </c>
      <c r="E41" s="5"/>
      <c r="F41" s="46">
        <f t="shared" si="14"/>
        <v>0</v>
      </c>
      <c r="G41" s="47">
        <f t="shared" si="15"/>
        <v>0</v>
      </c>
      <c r="H41" s="73">
        <f t="shared" si="16"/>
        <v>0</v>
      </c>
      <c r="I41" s="1"/>
    </row>
    <row r="42" spans="1:9" ht="15" thickBot="1" x14ac:dyDescent="0.4">
      <c r="A42" s="19" t="s">
        <v>23</v>
      </c>
      <c r="B42" s="32" t="s">
        <v>29</v>
      </c>
      <c r="C42" s="59">
        <v>200</v>
      </c>
      <c r="D42" s="22" t="s">
        <v>10</v>
      </c>
      <c r="E42" s="5"/>
      <c r="F42" s="46">
        <f t="shared" si="14"/>
        <v>0</v>
      </c>
      <c r="G42" s="47">
        <f t="shared" si="15"/>
        <v>0</v>
      </c>
      <c r="H42" s="73">
        <f t="shared" si="16"/>
        <v>0</v>
      </c>
      <c r="I42" s="1"/>
    </row>
    <row r="43" spans="1:9" ht="15" thickBot="1" x14ac:dyDescent="0.4">
      <c r="A43" s="33"/>
      <c r="B43" s="65" t="s">
        <v>4</v>
      </c>
      <c r="C43" s="34"/>
      <c r="D43" s="35"/>
      <c r="E43" s="35"/>
      <c r="F43" s="35"/>
      <c r="G43" s="42"/>
      <c r="H43" s="74"/>
      <c r="I43" s="1"/>
    </row>
    <row r="44" spans="1:9" ht="20.5" thickBot="1" x14ac:dyDescent="0.4">
      <c r="A44" s="39" t="s">
        <v>47</v>
      </c>
      <c r="B44" s="75" t="s">
        <v>5</v>
      </c>
      <c r="C44" s="150" t="s">
        <v>26</v>
      </c>
      <c r="D44" s="151"/>
      <c r="E44" s="151"/>
      <c r="F44" s="151"/>
      <c r="G44" s="152"/>
      <c r="H44" s="41">
        <v>5000</v>
      </c>
      <c r="I44" s="1"/>
    </row>
    <row r="45" spans="1:9" ht="15" thickBot="1" x14ac:dyDescent="0.4">
      <c r="A45" s="76"/>
      <c r="B45" s="56"/>
      <c r="C45" s="77"/>
      <c r="D45" s="78"/>
      <c r="E45" s="78"/>
      <c r="F45" s="153" t="s">
        <v>24</v>
      </c>
      <c r="G45" s="154"/>
      <c r="H45" s="54">
        <f>SUM(H36:H44)</f>
        <v>5000</v>
      </c>
      <c r="I45" s="1"/>
    </row>
    <row r="46" spans="1:9" x14ac:dyDescent="0.35">
      <c r="A46" s="85"/>
      <c r="B46" s="86"/>
      <c r="C46" s="87"/>
      <c r="D46" s="88"/>
      <c r="E46" s="88"/>
      <c r="F46" s="89"/>
      <c r="G46" s="89"/>
      <c r="H46" s="90"/>
      <c r="I46" s="81"/>
    </row>
    <row r="47" spans="1:9" ht="15" thickBot="1" x14ac:dyDescent="0.4"/>
    <row r="48" spans="1:9" ht="15" thickBot="1" x14ac:dyDescent="0.4">
      <c r="A48" s="82"/>
      <c r="B48" s="83"/>
      <c r="C48" s="84"/>
      <c r="D48" s="78"/>
      <c r="E48" s="78"/>
      <c r="F48" s="175" t="s">
        <v>40</v>
      </c>
      <c r="G48" s="176"/>
      <c r="H48" s="54">
        <f>H50/1.22</f>
        <v>17246.688524590165</v>
      </c>
      <c r="I48" s="1"/>
    </row>
    <row r="49" spans="1:9" ht="15" thickBot="1" x14ac:dyDescent="0.4">
      <c r="A49" s="82"/>
      <c r="B49" s="83"/>
      <c r="C49" s="84"/>
      <c r="D49" s="78"/>
      <c r="E49" s="78"/>
      <c r="F49" s="175" t="s">
        <v>39</v>
      </c>
      <c r="G49" s="176"/>
      <c r="H49" s="80">
        <f>H50-H48</f>
        <v>3794.2714754098342</v>
      </c>
      <c r="I49" s="1"/>
    </row>
    <row r="50" spans="1:9" ht="15" thickBot="1" x14ac:dyDescent="0.4">
      <c r="A50" s="76"/>
      <c r="B50" s="56"/>
      <c r="C50" s="77"/>
      <c r="D50" s="78"/>
      <c r="E50" s="78"/>
      <c r="F50" s="175" t="s">
        <v>41</v>
      </c>
      <c r="G50" s="176"/>
      <c r="H50" s="54">
        <f>SUM(H45+H30+H20)</f>
        <v>21040.959999999999</v>
      </c>
      <c r="I50" s="1"/>
    </row>
    <row r="52" spans="1:9" x14ac:dyDescent="0.35">
      <c r="B52" s="172" t="s">
        <v>115</v>
      </c>
      <c r="C52" s="172"/>
      <c r="D52" s="172"/>
      <c r="E52" s="172"/>
      <c r="F52" s="172"/>
      <c r="G52" s="172"/>
      <c r="H52" s="172"/>
    </row>
    <row r="53" spans="1:9" x14ac:dyDescent="0.35">
      <c r="A53" s="55"/>
      <c r="B53" s="172"/>
      <c r="C53" s="172"/>
      <c r="D53" s="172"/>
      <c r="E53" s="172"/>
      <c r="F53" s="172"/>
      <c r="G53" s="172"/>
      <c r="H53" s="172"/>
      <c r="I53" s="1"/>
    </row>
  </sheetData>
  <mergeCells count="33">
    <mergeCell ref="A33:A34"/>
    <mergeCell ref="H33:H34"/>
    <mergeCell ref="G33:G34"/>
    <mergeCell ref="F33:F34"/>
    <mergeCell ref="E33:E34"/>
    <mergeCell ref="D33:D34"/>
    <mergeCell ref="B53:H53"/>
    <mergeCell ref="H23:H24"/>
    <mergeCell ref="C29:G29"/>
    <mergeCell ref="F30:G30"/>
    <mergeCell ref="F48:G48"/>
    <mergeCell ref="F49:G49"/>
    <mergeCell ref="F50:G50"/>
    <mergeCell ref="C44:G44"/>
    <mergeCell ref="F45:G45"/>
    <mergeCell ref="G23:G24"/>
    <mergeCell ref="C33:C34"/>
    <mergeCell ref="B52:H52"/>
    <mergeCell ref="A23:A24"/>
    <mergeCell ref="C23:C24"/>
    <mergeCell ref="D23:D24"/>
    <mergeCell ref="E23:E24"/>
    <mergeCell ref="F23:F24"/>
    <mergeCell ref="H6:H7"/>
    <mergeCell ref="C19:G19"/>
    <mergeCell ref="F20:G20"/>
    <mergeCell ref="A4:G4"/>
    <mergeCell ref="A6:A7"/>
    <mergeCell ref="C6:C7"/>
    <mergeCell ref="D6:D7"/>
    <mergeCell ref="E6:E7"/>
    <mergeCell ref="F6:F7"/>
    <mergeCell ref="G6:G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16"/>
  <sheetViews>
    <sheetView topLeftCell="A88" workbookViewId="0">
      <selection activeCell="C112" sqref="C112"/>
    </sheetView>
  </sheetViews>
  <sheetFormatPr defaultRowHeight="14.5" x14ac:dyDescent="0.35"/>
  <cols>
    <col min="2" max="2" width="43.81640625" customWidth="1"/>
    <col min="4" max="4" width="16.81640625" bestFit="1" customWidth="1"/>
    <col min="5" max="5" width="16.81640625" customWidth="1"/>
    <col min="6" max="6" width="17" customWidth="1"/>
    <col min="7" max="7" width="17.453125" customWidth="1"/>
    <col min="8" max="8" width="21.54296875" customWidth="1"/>
  </cols>
  <sheetData>
    <row r="1" spans="1:9" x14ac:dyDescent="0.35">
      <c r="A1" s="1" t="s">
        <v>38</v>
      </c>
      <c r="B1" s="2"/>
      <c r="C1" s="1"/>
      <c r="D1" s="1"/>
      <c r="E1" s="1"/>
      <c r="F1" s="1"/>
      <c r="G1" s="2"/>
      <c r="H1" s="1"/>
      <c r="I1" s="1"/>
    </row>
    <row r="2" spans="1:9" x14ac:dyDescent="0.35">
      <c r="A2" s="1" t="s">
        <v>37</v>
      </c>
      <c r="B2" s="2"/>
      <c r="C2" s="1"/>
      <c r="D2" s="1"/>
      <c r="E2" s="1"/>
      <c r="F2" s="1"/>
      <c r="G2" s="2"/>
      <c r="H2" s="1"/>
      <c r="I2" s="1"/>
    </row>
    <row r="3" spans="1:9" x14ac:dyDescent="0.35">
      <c r="A3" s="1"/>
      <c r="B3" s="2"/>
      <c r="C3" s="1"/>
      <c r="D3" s="1"/>
      <c r="E3" s="1"/>
      <c r="F3" s="1"/>
      <c r="G3" s="2"/>
      <c r="H3" s="1"/>
      <c r="I3" s="1"/>
    </row>
    <row r="4" spans="1:9" x14ac:dyDescent="0.35">
      <c r="A4" s="155" t="s">
        <v>50</v>
      </c>
      <c r="B4" s="155"/>
      <c r="C4" s="155"/>
      <c r="D4" s="155"/>
      <c r="E4" s="155"/>
      <c r="F4" s="155"/>
      <c r="G4" s="155"/>
      <c r="H4" s="1"/>
      <c r="I4" s="1"/>
    </row>
    <row r="5" spans="1:9" ht="15" thickBot="1" x14ac:dyDescent="0.4">
      <c r="A5" s="1"/>
      <c r="B5" s="2"/>
      <c r="C5" s="1"/>
      <c r="D5" s="1"/>
      <c r="E5" s="1"/>
      <c r="F5" s="1"/>
      <c r="G5" s="2"/>
      <c r="H5" s="1"/>
      <c r="I5" s="1"/>
    </row>
    <row r="6" spans="1:9" x14ac:dyDescent="0.35">
      <c r="A6" s="156" t="s">
        <v>17</v>
      </c>
      <c r="B6" s="10" t="s">
        <v>51</v>
      </c>
      <c r="C6" s="158" t="s">
        <v>16</v>
      </c>
      <c r="D6" s="160" t="s">
        <v>15</v>
      </c>
      <c r="E6" s="162" t="s">
        <v>6</v>
      </c>
      <c r="F6" s="160" t="s">
        <v>7</v>
      </c>
      <c r="G6" s="164" t="s">
        <v>25</v>
      </c>
      <c r="H6" s="148" t="s">
        <v>9</v>
      </c>
      <c r="I6" s="3"/>
    </row>
    <row r="7" spans="1:9" ht="15" thickBot="1" x14ac:dyDescent="0.4">
      <c r="A7" s="157"/>
      <c r="B7" s="11" t="s">
        <v>14</v>
      </c>
      <c r="C7" s="159"/>
      <c r="D7" s="161"/>
      <c r="E7" s="163"/>
      <c r="F7" s="161"/>
      <c r="G7" s="165"/>
      <c r="H7" s="149"/>
      <c r="I7" s="3"/>
    </row>
    <row r="8" spans="1:9" ht="15" thickBot="1" x14ac:dyDescent="0.4">
      <c r="A8" s="12"/>
      <c r="B8" s="13" t="s">
        <v>0</v>
      </c>
      <c r="C8" s="14"/>
      <c r="D8" s="15"/>
      <c r="E8" s="92"/>
      <c r="F8" s="15"/>
      <c r="G8" s="42"/>
      <c r="H8" s="43"/>
      <c r="I8" s="1"/>
    </row>
    <row r="9" spans="1:9" s="100" customFormat="1" x14ac:dyDescent="0.35">
      <c r="A9" s="98" t="s">
        <v>18</v>
      </c>
      <c r="B9" s="101" t="s">
        <v>43</v>
      </c>
      <c r="C9" s="98">
        <v>48</v>
      </c>
      <c r="D9" s="102" t="s">
        <v>11</v>
      </c>
      <c r="E9" s="103"/>
      <c r="F9" s="51">
        <f t="shared" ref="F9:F15" si="0">E9*C9</f>
        <v>0</v>
      </c>
      <c r="G9" s="52">
        <f t="shared" ref="G9:G15" si="1">F9*0.22</f>
        <v>0</v>
      </c>
      <c r="H9" s="53">
        <f t="shared" ref="H9:H15" si="2">F9+G9</f>
        <v>0</v>
      </c>
      <c r="I9" s="99"/>
    </row>
    <row r="10" spans="1:9" ht="15" thickBot="1" x14ac:dyDescent="0.4">
      <c r="A10" s="19" t="s">
        <v>19</v>
      </c>
      <c r="B10" s="20" t="s">
        <v>27</v>
      </c>
      <c r="C10" s="21">
        <v>180</v>
      </c>
      <c r="D10" s="22" t="s">
        <v>10</v>
      </c>
      <c r="E10" s="5"/>
      <c r="F10" s="46">
        <f t="shared" si="0"/>
        <v>0</v>
      </c>
      <c r="G10" s="47">
        <f t="shared" si="1"/>
        <v>0</v>
      </c>
      <c r="H10" s="48">
        <f t="shared" si="2"/>
        <v>0</v>
      </c>
      <c r="I10" s="1"/>
    </row>
    <row r="11" spans="1:9" ht="15" thickBot="1" x14ac:dyDescent="0.4">
      <c r="A11" s="23"/>
      <c r="B11" s="13" t="s">
        <v>1</v>
      </c>
      <c r="C11" s="24"/>
      <c r="D11" s="25"/>
      <c r="E11" s="93"/>
      <c r="F11" s="49"/>
      <c r="G11" s="37"/>
      <c r="H11" s="50"/>
      <c r="I11" s="1"/>
    </row>
    <row r="12" spans="1:9" x14ac:dyDescent="0.35">
      <c r="A12" s="16" t="s">
        <v>20</v>
      </c>
      <c r="B12" s="26" t="s">
        <v>2</v>
      </c>
      <c r="C12" s="17">
        <v>48</v>
      </c>
      <c r="D12" s="18" t="s">
        <v>11</v>
      </c>
      <c r="E12" s="4"/>
      <c r="F12" s="44">
        <f t="shared" si="0"/>
        <v>0</v>
      </c>
      <c r="G12" s="45">
        <f t="shared" si="1"/>
        <v>0</v>
      </c>
      <c r="H12" s="9">
        <f t="shared" si="2"/>
        <v>0</v>
      </c>
      <c r="I12" s="1"/>
    </row>
    <row r="13" spans="1:9" x14ac:dyDescent="0.35">
      <c r="A13" s="27" t="s">
        <v>21</v>
      </c>
      <c r="B13" s="28" t="s">
        <v>28</v>
      </c>
      <c r="C13" s="29">
        <v>40</v>
      </c>
      <c r="D13" s="30" t="s">
        <v>12</v>
      </c>
      <c r="E13" s="6"/>
      <c r="F13" s="51">
        <f t="shared" si="0"/>
        <v>0</v>
      </c>
      <c r="G13" s="52">
        <f t="shared" si="1"/>
        <v>0</v>
      </c>
      <c r="H13" s="53">
        <f t="shared" si="2"/>
        <v>0</v>
      </c>
      <c r="I13" s="1"/>
    </row>
    <row r="14" spans="1:9" x14ac:dyDescent="0.35">
      <c r="A14" s="16" t="s">
        <v>22</v>
      </c>
      <c r="B14" s="28" t="s">
        <v>3</v>
      </c>
      <c r="C14" s="29">
        <v>4</v>
      </c>
      <c r="D14" s="30" t="s">
        <v>13</v>
      </c>
      <c r="E14" s="6"/>
      <c r="F14" s="51">
        <f t="shared" si="0"/>
        <v>0</v>
      </c>
      <c r="G14" s="52">
        <f t="shared" si="1"/>
        <v>0</v>
      </c>
      <c r="H14" s="53">
        <f t="shared" si="2"/>
        <v>0</v>
      </c>
      <c r="I14" s="1"/>
    </row>
    <row r="15" spans="1:9" ht="15" thickBot="1" x14ac:dyDescent="0.4">
      <c r="A15" s="27" t="s">
        <v>23</v>
      </c>
      <c r="B15" s="32" t="s">
        <v>29</v>
      </c>
      <c r="C15" s="21">
        <v>100</v>
      </c>
      <c r="D15" s="22" t="s">
        <v>10</v>
      </c>
      <c r="E15" s="5"/>
      <c r="F15" s="46">
        <f t="shared" si="0"/>
        <v>0</v>
      </c>
      <c r="G15" s="47">
        <f t="shared" si="1"/>
        <v>0</v>
      </c>
      <c r="H15" s="48">
        <f t="shared" si="2"/>
        <v>0</v>
      </c>
      <c r="I15" s="1"/>
    </row>
    <row r="16" spans="1:9" ht="15" thickBot="1" x14ac:dyDescent="0.4">
      <c r="A16" s="94"/>
      <c r="B16" s="91" t="s">
        <v>4</v>
      </c>
      <c r="C16" s="95"/>
      <c r="D16" s="96"/>
      <c r="E16" s="97"/>
      <c r="F16" s="36"/>
      <c r="G16" s="37"/>
      <c r="H16" s="38"/>
      <c r="I16" s="2"/>
    </row>
    <row r="17" spans="1:9" ht="20.5" thickBot="1" x14ac:dyDescent="0.4">
      <c r="A17" s="39" t="s">
        <v>47</v>
      </c>
      <c r="B17" s="40" t="s">
        <v>5</v>
      </c>
      <c r="C17" s="150" t="s">
        <v>26</v>
      </c>
      <c r="D17" s="151"/>
      <c r="E17" s="151"/>
      <c r="F17" s="151"/>
      <c r="G17" s="152"/>
      <c r="H17" s="41">
        <v>7540.96</v>
      </c>
      <c r="I17" s="1"/>
    </row>
    <row r="18" spans="1:9" ht="15" thickBot="1" x14ac:dyDescent="0.4">
      <c r="A18" s="76"/>
      <c r="B18" s="56"/>
      <c r="C18" s="77"/>
      <c r="D18" s="78"/>
      <c r="E18" s="78"/>
      <c r="F18" s="153" t="s">
        <v>24</v>
      </c>
      <c r="G18" s="154"/>
      <c r="H18" s="54">
        <f>SUM(H9:H17)</f>
        <v>7540.96</v>
      </c>
      <c r="I18" s="1"/>
    </row>
    <row r="19" spans="1:9" ht="15" thickBot="1" x14ac:dyDescent="0.4">
      <c r="A19" s="76"/>
      <c r="B19" s="56"/>
      <c r="C19" s="55"/>
      <c r="D19" s="55"/>
      <c r="E19" s="55"/>
      <c r="F19" s="55"/>
      <c r="G19" s="56"/>
      <c r="H19" s="55"/>
      <c r="I19" s="1"/>
    </row>
    <row r="20" spans="1:9" x14ac:dyDescent="0.35">
      <c r="A20" s="156" t="s">
        <v>17</v>
      </c>
      <c r="B20" s="10" t="s">
        <v>114</v>
      </c>
      <c r="C20" s="158" t="s">
        <v>16</v>
      </c>
      <c r="D20" s="160" t="s">
        <v>15</v>
      </c>
      <c r="E20" s="162" t="s">
        <v>6</v>
      </c>
      <c r="F20" s="160" t="s">
        <v>7</v>
      </c>
      <c r="G20" s="164" t="s">
        <v>25</v>
      </c>
      <c r="H20" s="148" t="s">
        <v>9</v>
      </c>
      <c r="I20" s="1"/>
    </row>
    <row r="21" spans="1:9" ht="15" thickBot="1" x14ac:dyDescent="0.4">
      <c r="A21" s="157"/>
      <c r="B21" s="11" t="s">
        <v>14</v>
      </c>
      <c r="C21" s="159"/>
      <c r="D21" s="161"/>
      <c r="E21" s="163"/>
      <c r="F21" s="161"/>
      <c r="G21" s="165"/>
      <c r="H21" s="149"/>
      <c r="I21" s="1"/>
    </row>
    <row r="22" spans="1:9" ht="15" thickBot="1" x14ac:dyDescent="0.4">
      <c r="A22" s="12"/>
      <c r="B22" s="13" t="s">
        <v>0</v>
      </c>
      <c r="C22" s="14"/>
      <c r="D22" s="15"/>
      <c r="E22" s="92"/>
      <c r="F22" s="15"/>
      <c r="G22" s="42"/>
      <c r="H22" s="43"/>
      <c r="I22" s="1"/>
    </row>
    <row r="23" spans="1:9" x14ac:dyDescent="0.35">
      <c r="A23" s="98" t="s">
        <v>18</v>
      </c>
      <c r="B23" s="101" t="s">
        <v>43</v>
      </c>
      <c r="C23" s="98">
        <v>48</v>
      </c>
      <c r="D23" s="102" t="s">
        <v>11</v>
      </c>
      <c r="E23" s="103"/>
      <c r="F23" s="51">
        <f t="shared" ref="F23:F24" si="3">E23*C23</f>
        <v>0</v>
      </c>
      <c r="G23" s="52">
        <f t="shared" ref="G23:G24" si="4">F23*0.22</f>
        <v>0</v>
      </c>
      <c r="H23" s="53">
        <f t="shared" ref="H23:H24" si="5">F23+G23</f>
        <v>0</v>
      </c>
      <c r="I23" s="1"/>
    </row>
    <row r="24" spans="1:9" ht="15" thickBot="1" x14ac:dyDescent="0.4">
      <c r="A24" s="19" t="s">
        <v>19</v>
      </c>
      <c r="B24" s="20" t="s">
        <v>27</v>
      </c>
      <c r="C24" s="21">
        <v>50</v>
      </c>
      <c r="D24" s="22" t="s">
        <v>10</v>
      </c>
      <c r="E24" s="5"/>
      <c r="F24" s="46">
        <f t="shared" si="3"/>
        <v>0</v>
      </c>
      <c r="G24" s="47">
        <f t="shared" si="4"/>
        <v>0</v>
      </c>
      <c r="H24" s="48">
        <f t="shared" si="5"/>
        <v>0</v>
      </c>
      <c r="I24" s="1"/>
    </row>
    <row r="25" spans="1:9" ht="22.5" customHeight="1" thickBot="1" x14ac:dyDescent="0.4">
      <c r="A25" s="23"/>
      <c r="B25" s="13" t="s">
        <v>1</v>
      </c>
      <c r="C25" s="24"/>
      <c r="D25" s="25"/>
      <c r="E25" s="93"/>
      <c r="F25" s="49"/>
      <c r="G25" s="37"/>
      <c r="H25" s="50"/>
      <c r="I25" s="1"/>
    </row>
    <row r="26" spans="1:9" x14ac:dyDescent="0.35">
      <c r="A26" s="16" t="s">
        <v>20</v>
      </c>
      <c r="B26" s="26" t="s">
        <v>2</v>
      </c>
      <c r="C26" s="17">
        <v>48</v>
      </c>
      <c r="D26" s="18" t="s">
        <v>11</v>
      </c>
      <c r="E26" s="4"/>
      <c r="F26" s="44">
        <f t="shared" ref="F26:F29" si="6">E26*C26</f>
        <v>0</v>
      </c>
      <c r="G26" s="45">
        <f t="shared" ref="G26:G29" si="7">F26*0.22</f>
        <v>0</v>
      </c>
      <c r="H26" s="9">
        <f t="shared" ref="H26:H29" si="8">F26+G26</f>
        <v>0</v>
      </c>
      <c r="I26" s="1"/>
    </row>
    <row r="27" spans="1:9" x14ac:dyDescent="0.35">
      <c r="A27" s="27" t="s">
        <v>21</v>
      </c>
      <c r="B27" s="28" t="s">
        <v>28</v>
      </c>
      <c r="C27" s="29">
        <v>20</v>
      </c>
      <c r="D27" s="30" t="s">
        <v>12</v>
      </c>
      <c r="E27" s="6"/>
      <c r="F27" s="51">
        <f t="shared" si="6"/>
        <v>0</v>
      </c>
      <c r="G27" s="52">
        <f t="shared" si="7"/>
        <v>0</v>
      </c>
      <c r="H27" s="53">
        <f t="shared" si="8"/>
        <v>0</v>
      </c>
      <c r="I27" s="1"/>
    </row>
    <row r="28" spans="1:9" x14ac:dyDescent="0.35">
      <c r="A28" s="16" t="s">
        <v>22</v>
      </c>
      <c r="B28" s="28" t="s">
        <v>3</v>
      </c>
      <c r="C28" s="29">
        <v>4</v>
      </c>
      <c r="D28" s="30" t="s">
        <v>13</v>
      </c>
      <c r="E28" s="6"/>
      <c r="F28" s="51">
        <f t="shared" si="6"/>
        <v>0</v>
      </c>
      <c r="G28" s="52">
        <f t="shared" si="7"/>
        <v>0</v>
      </c>
      <c r="H28" s="53">
        <f t="shared" si="8"/>
        <v>0</v>
      </c>
      <c r="I28" s="1"/>
    </row>
    <row r="29" spans="1:9" ht="15" thickBot="1" x14ac:dyDescent="0.4">
      <c r="A29" s="27" t="s">
        <v>23</v>
      </c>
      <c r="B29" s="32" t="s">
        <v>29</v>
      </c>
      <c r="C29" s="21">
        <v>100</v>
      </c>
      <c r="D29" s="22" t="s">
        <v>10</v>
      </c>
      <c r="E29" s="5"/>
      <c r="F29" s="46">
        <f t="shared" si="6"/>
        <v>0</v>
      </c>
      <c r="G29" s="47">
        <f t="shared" si="7"/>
        <v>0</v>
      </c>
      <c r="H29" s="48">
        <f t="shared" si="8"/>
        <v>0</v>
      </c>
      <c r="I29" s="1"/>
    </row>
    <row r="30" spans="1:9" ht="15" thickBot="1" x14ac:dyDescent="0.4">
      <c r="A30" s="94"/>
      <c r="B30" s="91" t="s">
        <v>4</v>
      </c>
      <c r="C30" s="95"/>
      <c r="D30" s="96"/>
      <c r="E30" s="97"/>
      <c r="F30" s="36"/>
      <c r="G30" s="37"/>
      <c r="H30" s="38"/>
      <c r="I30" s="1"/>
    </row>
    <row r="31" spans="1:9" ht="31.5" customHeight="1" thickBot="1" x14ac:dyDescent="0.4">
      <c r="A31" s="39" t="s">
        <v>47</v>
      </c>
      <c r="B31" s="40" t="s">
        <v>5</v>
      </c>
      <c r="C31" s="150" t="s">
        <v>26</v>
      </c>
      <c r="D31" s="151"/>
      <c r="E31" s="151"/>
      <c r="F31" s="151"/>
      <c r="G31" s="152"/>
      <c r="H31" s="41">
        <v>4000</v>
      </c>
      <c r="I31" s="1"/>
    </row>
    <row r="32" spans="1:9" ht="15" thickBot="1" x14ac:dyDescent="0.4">
      <c r="A32" s="76"/>
      <c r="B32" s="56"/>
      <c r="C32" s="77"/>
      <c r="D32" s="78"/>
      <c r="E32" s="78"/>
      <c r="F32" s="153" t="s">
        <v>24</v>
      </c>
      <c r="G32" s="154"/>
      <c r="H32" s="54">
        <f>SUM(H23:H31)</f>
        <v>4000</v>
      </c>
      <c r="I32" s="81"/>
    </row>
    <row r="33" spans="1:8" ht="15" thickBot="1" x14ac:dyDescent="0.4"/>
    <row r="34" spans="1:8" x14ac:dyDescent="0.35">
      <c r="A34" s="166" t="s">
        <v>17</v>
      </c>
      <c r="B34" s="10" t="s">
        <v>52</v>
      </c>
      <c r="C34" s="168" t="s">
        <v>16</v>
      </c>
      <c r="D34" s="170" t="s">
        <v>15</v>
      </c>
      <c r="E34" s="170" t="s">
        <v>6</v>
      </c>
      <c r="F34" s="170" t="s">
        <v>7</v>
      </c>
      <c r="G34" s="177" t="s">
        <v>8</v>
      </c>
      <c r="H34" s="173" t="s">
        <v>9</v>
      </c>
    </row>
    <row r="35" spans="1:8" ht="15" thickBot="1" x14ac:dyDescent="0.4">
      <c r="A35" s="167"/>
      <c r="B35" s="62" t="s">
        <v>14</v>
      </c>
      <c r="C35" s="169"/>
      <c r="D35" s="171"/>
      <c r="E35" s="171"/>
      <c r="F35" s="171"/>
      <c r="G35" s="178"/>
      <c r="H35" s="174"/>
    </row>
    <row r="36" spans="1:8" ht="15" thickBot="1" x14ac:dyDescent="0.4">
      <c r="A36" s="63"/>
      <c r="B36" s="64" t="s">
        <v>0</v>
      </c>
      <c r="C36" s="14"/>
      <c r="D36" s="15"/>
      <c r="E36" s="15"/>
      <c r="F36" s="15"/>
      <c r="G36" s="42"/>
      <c r="H36" s="43"/>
    </row>
    <row r="37" spans="1:8" ht="15" thickBot="1" x14ac:dyDescent="0.4">
      <c r="A37" s="57" t="s">
        <v>18</v>
      </c>
      <c r="B37" s="58" t="s">
        <v>27</v>
      </c>
      <c r="C37" s="59">
        <v>30</v>
      </c>
      <c r="D37" s="60" t="s">
        <v>10</v>
      </c>
      <c r="E37" s="7"/>
      <c r="F37" s="68">
        <f t="shared" ref="F37" si="9">E37*C37</f>
        <v>0</v>
      </c>
      <c r="G37" s="69">
        <f>F37*0.22</f>
        <v>0</v>
      </c>
      <c r="H37" s="70">
        <f t="shared" ref="H37" si="10">F37+G37</f>
        <v>0</v>
      </c>
    </row>
    <row r="38" spans="1:8" ht="15" thickBot="1" x14ac:dyDescent="0.4">
      <c r="A38" s="23"/>
      <c r="B38" s="65" t="s">
        <v>1</v>
      </c>
      <c r="C38" s="24"/>
      <c r="D38" s="25"/>
      <c r="E38" s="92"/>
      <c r="F38" s="15"/>
      <c r="G38" s="42"/>
      <c r="H38" s="43"/>
    </row>
    <row r="39" spans="1:8" x14ac:dyDescent="0.35">
      <c r="A39" s="16" t="s">
        <v>19</v>
      </c>
      <c r="B39" s="66" t="s">
        <v>2</v>
      </c>
      <c r="C39" s="17">
        <v>48</v>
      </c>
      <c r="D39" s="18" t="s">
        <v>11</v>
      </c>
      <c r="E39" s="4"/>
      <c r="F39" s="44">
        <f>E39*C39</f>
        <v>0</v>
      </c>
      <c r="G39" s="45">
        <f>F39*0.22</f>
        <v>0</v>
      </c>
      <c r="H39" s="71">
        <f>F39+G39</f>
        <v>0</v>
      </c>
    </row>
    <row r="40" spans="1:8" x14ac:dyDescent="0.35">
      <c r="A40" s="27" t="s">
        <v>20</v>
      </c>
      <c r="B40" s="31" t="s">
        <v>31</v>
      </c>
      <c r="C40" s="29">
        <v>10</v>
      </c>
      <c r="D40" s="30" t="s">
        <v>12</v>
      </c>
      <c r="E40" s="6"/>
      <c r="F40" s="51">
        <f t="shared" ref="F40:F42" si="11">E40*C40</f>
        <v>0</v>
      </c>
      <c r="G40" s="52">
        <f t="shared" ref="G40:G42" si="12">F40*0.22</f>
        <v>0</v>
      </c>
      <c r="H40" s="72">
        <f t="shared" ref="H40:H42" si="13">F40+G40</f>
        <v>0</v>
      </c>
    </row>
    <row r="41" spans="1:8" x14ac:dyDescent="0.35">
      <c r="A41" s="27" t="s">
        <v>21</v>
      </c>
      <c r="B41" s="31" t="s">
        <v>3</v>
      </c>
      <c r="C41" s="29">
        <v>4</v>
      </c>
      <c r="D41" s="30" t="s">
        <v>13</v>
      </c>
      <c r="E41" s="6"/>
      <c r="F41" s="51">
        <f t="shared" si="11"/>
        <v>0</v>
      </c>
      <c r="G41" s="52">
        <f t="shared" si="12"/>
        <v>0</v>
      </c>
      <c r="H41" s="72">
        <f t="shared" si="13"/>
        <v>0</v>
      </c>
    </row>
    <row r="42" spans="1:8" ht="15" thickBot="1" x14ac:dyDescent="0.4">
      <c r="A42" s="19" t="s">
        <v>22</v>
      </c>
      <c r="B42" s="67" t="s">
        <v>32</v>
      </c>
      <c r="C42" s="59">
        <v>100</v>
      </c>
      <c r="D42" s="22" t="s">
        <v>10</v>
      </c>
      <c r="E42" s="5"/>
      <c r="F42" s="46">
        <f t="shared" si="11"/>
        <v>0</v>
      </c>
      <c r="G42" s="47">
        <f t="shared" si="12"/>
        <v>0</v>
      </c>
      <c r="H42" s="73">
        <f t="shared" si="13"/>
        <v>0</v>
      </c>
    </row>
    <row r="43" spans="1:8" ht="15" thickBot="1" x14ac:dyDescent="0.4">
      <c r="A43" s="33"/>
      <c r="B43" s="65" t="s">
        <v>4</v>
      </c>
      <c r="C43" s="34"/>
      <c r="D43" s="35"/>
      <c r="E43" s="35"/>
      <c r="F43" s="35"/>
      <c r="G43" s="42"/>
      <c r="H43" s="74"/>
    </row>
    <row r="44" spans="1:8" ht="20.5" thickBot="1" x14ac:dyDescent="0.4">
      <c r="A44" s="39" t="s">
        <v>23</v>
      </c>
      <c r="B44" s="75" t="s">
        <v>5</v>
      </c>
      <c r="C44" s="150" t="s">
        <v>26</v>
      </c>
      <c r="D44" s="151"/>
      <c r="E44" s="151"/>
      <c r="F44" s="151"/>
      <c r="G44" s="152"/>
      <c r="H44" s="41">
        <v>2000</v>
      </c>
    </row>
    <row r="45" spans="1:8" ht="15" thickBot="1" x14ac:dyDescent="0.4">
      <c r="A45" s="76"/>
      <c r="B45" s="56"/>
      <c r="C45" s="77"/>
      <c r="D45" s="78"/>
      <c r="E45" s="78"/>
      <c r="F45" s="153" t="s">
        <v>24</v>
      </c>
      <c r="G45" s="154"/>
      <c r="H45" s="54">
        <f>SUM(H36:H44)</f>
        <v>2000</v>
      </c>
    </row>
    <row r="46" spans="1:8" ht="15" thickBot="1" x14ac:dyDescent="0.4"/>
    <row r="47" spans="1:8" x14ac:dyDescent="0.35">
      <c r="A47" s="166" t="s">
        <v>17</v>
      </c>
      <c r="B47" s="10" t="s">
        <v>53</v>
      </c>
      <c r="C47" s="168" t="s">
        <v>16</v>
      </c>
      <c r="D47" s="170" t="s">
        <v>15</v>
      </c>
      <c r="E47" s="170" t="s">
        <v>6</v>
      </c>
      <c r="F47" s="170" t="s">
        <v>7</v>
      </c>
      <c r="G47" s="177" t="s">
        <v>8</v>
      </c>
      <c r="H47" s="173" t="s">
        <v>9</v>
      </c>
    </row>
    <row r="48" spans="1:8" ht="15" thickBot="1" x14ac:dyDescent="0.4">
      <c r="A48" s="167"/>
      <c r="B48" s="62" t="s">
        <v>14</v>
      </c>
      <c r="C48" s="169"/>
      <c r="D48" s="171"/>
      <c r="E48" s="171"/>
      <c r="F48" s="171"/>
      <c r="G48" s="178"/>
      <c r="H48" s="174"/>
    </row>
    <row r="49" spans="1:8" ht="15" thickBot="1" x14ac:dyDescent="0.4">
      <c r="A49" s="63"/>
      <c r="B49" s="64" t="s">
        <v>0</v>
      </c>
      <c r="C49" s="14"/>
      <c r="D49" s="15"/>
      <c r="E49" s="15"/>
      <c r="F49" s="15"/>
      <c r="G49" s="42"/>
      <c r="H49" s="43"/>
    </row>
    <row r="50" spans="1:8" ht="15" thickBot="1" x14ac:dyDescent="0.4">
      <c r="A50" s="57" t="s">
        <v>18</v>
      </c>
      <c r="B50" s="58" t="s">
        <v>27</v>
      </c>
      <c r="C50" s="59">
        <v>30</v>
      </c>
      <c r="D50" s="60" t="s">
        <v>10</v>
      </c>
      <c r="E50" s="7"/>
      <c r="F50" s="68">
        <f t="shared" ref="F50" si="14">E50*C50</f>
        <v>0</v>
      </c>
      <c r="G50" s="69">
        <f>F50*0.22</f>
        <v>0</v>
      </c>
      <c r="H50" s="70">
        <f t="shared" ref="H50" si="15">F50+G50</f>
        <v>0</v>
      </c>
    </row>
    <row r="51" spans="1:8" ht="15" thickBot="1" x14ac:dyDescent="0.4">
      <c r="A51" s="23"/>
      <c r="B51" s="65" t="s">
        <v>1</v>
      </c>
      <c r="C51" s="24"/>
      <c r="D51" s="25"/>
      <c r="E51" s="92"/>
      <c r="F51" s="15"/>
      <c r="G51" s="42"/>
      <c r="H51" s="43"/>
    </row>
    <row r="52" spans="1:8" x14ac:dyDescent="0.35">
      <c r="A52" s="16" t="s">
        <v>19</v>
      </c>
      <c r="B52" s="66" t="s">
        <v>2</v>
      </c>
      <c r="C52" s="17">
        <v>48</v>
      </c>
      <c r="D52" s="18" t="s">
        <v>11</v>
      </c>
      <c r="E52" s="4"/>
      <c r="F52" s="44">
        <f>E52*C52</f>
        <v>0</v>
      </c>
      <c r="G52" s="45">
        <f>F52*0.22</f>
        <v>0</v>
      </c>
      <c r="H52" s="71">
        <f>F52+G52</f>
        <v>0</v>
      </c>
    </row>
    <row r="53" spans="1:8" x14ac:dyDescent="0.35">
      <c r="A53" s="27" t="s">
        <v>20</v>
      </c>
      <c r="B53" s="31" t="s">
        <v>31</v>
      </c>
      <c r="C53" s="29">
        <v>10</v>
      </c>
      <c r="D53" s="30" t="s">
        <v>12</v>
      </c>
      <c r="E53" s="6"/>
      <c r="F53" s="51">
        <f t="shared" ref="F53:F55" si="16">E53*C53</f>
        <v>0</v>
      </c>
      <c r="G53" s="52">
        <f t="shared" ref="G53:G55" si="17">F53*0.22</f>
        <v>0</v>
      </c>
      <c r="H53" s="72">
        <f t="shared" ref="H53:H55" si="18">F53+G53</f>
        <v>0</v>
      </c>
    </row>
    <row r="54" spans="1:8" x14ac:dyDescent="0.35">
      <c r="A54" s="27" t="s">
        <v>21</v>
      </c>
      <c r="B54" s="31" t="s">
        <v>3</v>
      </c>
      <c r="C54" s="29">
        <v>4</v>
      </c>
      <c r="D54" s="30" t="s">
        <v>13</v>
      </c>
      <c r="E54" s="6"/>
      <c r="F54" s="51">
        <f t="shared" si="16"/>
        <v>0</v>
      </c>
      <c r="G54" s="52">
        <f t="shared" si="17"/>
        <v>0</v>
      </c>
      <c r="H54" s="72">
        <f t="shared" si="18"/>
        <v>0</v>
      </c>
    </row>
    <row r="55" spans="1:8" ht="15" thickBot="1" x14ac:dyDescent="0.4">
      <c r="A55" s="19" t="s">
        <v>22</v>
      </c>
      <c r="B55" s="67" t="s">
        <v>32</v>
      </c>
      <c r="C55" s="59">
        <v>100</v>
      </c>
      <c r="D55" s="22" t="s">
        <v>10</v>
      </c>
      <c r="E55" s="5"/>
      <c r="F55" s="46">
        <f t="shared" si="16"/>
        <v>0</v>
      </c>
      <c r="G55" s="47">
        <f t="shared" si="17"/>
        <v>0</v>
      </c>
      <c r="H55" s="73">
        <f t="shared" si="18"/>
        <v>0</v>
      </c>
    </row>
    <row r="56" spans="1:8" ht="15" thickBot="1" x14ac:dyDescent="0.4">
      <c r="A56" s="33"/>
      <c r="B56" s="65" t="s">
        <v>4</v>
      </c>
      <c r="C56" s="34"/>
      <c r="D56" s="35"/>
      <c r="E56" s="35"/>
      <c r="F56" s="35"/>
      <c r="G56" s="42"/>
      <c r="H56" s="74"/>
    </row>
    <row r="57" spans="1:8" ht="20.5" thickBot="1" x14ac:dyDescent="0.4">
      <c r="A57" s="39" t="s">
        <v>23</v>
      </c>
      <c r="B57" s="75" t="s">
        <v>5</v>
      </c>
      <c r="C57" s="150" t="s">
        <v>26</v>
      </c>
      <c r="D57" s="151"/>
      <c r="E57" s="151"/>
      <c r="F57" s="151"/>
      <c r="G57" s="152"/>
      <c r="H57" s="41">
        <v>2000</v>
      </c>
    </row>
    <row r="58" spans="1:8" ht="15" thickBot="1" x14ac:dyDescent="0.4">
      <c r="A58" s="76"/>
      <c r="B58" s="56"/>
      <c r="C58" s="77"/>
      <c r="D58" s="78"/>
      <c r="E58" s="78"/>
      <c r="F58" s="153" t="s">
        <v>24</v>
      </c>
      <c r="G58" s="154"/>
      <c r="H58" s="54">
        <f>SUM(H50:H57)</f>
        <v>2000</v>
      </c>
    </row>
    <row r="59" spans="1:8" ht="15" thickBot="1" x14ac:dyDescent="0.4"/>
    <row r="60" spans="1:8" x14ac:dyDescent="0.35">
      <c r="A60" s="166" t="s">
        <v>17</v>
      </c>
      <c r="B60" s="10" t="s">
        <v>54</v>
      </c>
      <c r="C60" s="168" t="s">
        <v>16</v>
      </c>
      <c r="D60" s="170" t="s">
        <v>15</v>
      </c>
      <c r="E60" s="170" t="s">
        <v>6</v>
      </c>
      <c r="F60" s="170" t="s">
        <v>7</v>
      </c>
      <c r="G60" s="177" t="s">
        <v>8</v>
      </c>
      <c r="H60" s="173" t="s">
        <v>9</v>
      </c>
    </row>
    <row r="61" spans="1:8" ht="15" thickBot="1" x14ac:dyDescent="0.4">
      <c r="A61" s="167"/>
      <c r="B61" s="62" t="s">
        <v>14</v>
      </c>
      <c r="C61" s="169"/>
      <c r="D61" s="171"/>
      <c r="E61" s="171"/>
      <c r="F61" s="171"/>
      <c r="G61" s="178"/>
      <c r="H61" s="174"/>
    </row>
    <row r="62" spans="1:8" ht="15" thickBot="1" x14ac:dyDescent="0.4">
      <c r="A62" s="63"/>
      <c r="B62" s="64" t="s">
        <v>0</v>
      </c>
      <c r="C62" s="14"/>
      <c r="D62" s="15"/>
      <c r="E62" s="15"/>
      <c r="F62" s="15"/>
      <c r="G62" s="42"/>
      <c r="H62" s="43"/>
    </row>
    <row r="63" spans="1:8" ht="15" thickBot="1" x14ac:dyDescent="0.4">
      <c r="A63" s="57" t="s">
        <v>18</v>
      </c>
      <c r="B63" s="58" t="s">
        <v>27</v>
      </c>
      <c r="C63" s="59">
        <v>30</v>
      </c>
      <c r="D63" s="60" t="s">
        <v>10</v>
      </c>
      <c r="E63" s="7"/>
      <c r="F63" s="68">
        <f t="shared" ref="F63" si="19">E63*C63</f>
        <v>0</v>
      </c>
      <c r="G63" s="69">
        <f>F63*0.22</f>
        <v>0</v>
      </c>
      <c r="H63" s="70">
        <f t="shared" ref="H63" si="20">F63+G63</f>
        <v>0</v>
      </c>
    </row>
    <row r="64" spans="1:8" ht="15" thickBot="1" x14ac:dyDescent="0.4">
      <c r="A64" s="23"/>
      <c r="B64" s="65" t="s">
        <v>1</v>
      </c>
      <c r="C64" s="24"/>
      <c r="D64" s="25"/>
      <c r="E64" s="92"/>
      <c r="F64" s="15"/>
      <c r="G64" s="42"/>
      <c r="H64" s="43"/>
    </row>
    <row r="65" spans="1:8" x14ac:dyDescent="0.35">
      <c r="A65" s="16" t="s">
        <v>19</v>
      </c>
      <c r="B65" s="66" t="s">
        <v>2</v>
      </c>
      <c r="C65" s="17">
        <v>48</v>
      </c>
      <c r="D65" s="18" t="s">
        <v>11</v>
      </c>
      <c r="E65" s="4"/>
      <c r="F65" s="44">
        <f>E65*C65</f>
        <v>0</v>
      </c>
      <c r="G65" s="45">
        <f>F65*0.22</f>
        <v>0</v>
      </c>
      <c r="H65" s="71">
        <f>F65+G65</f>
        <v>0</v>
      </c>
    </row>
    <row r="66" spans="1:8" x14ac:dyDescent="0.35">
      <c r="A66" s="27" t="s">
        <v>20</v>
      </c>
      <c r="B66" s="31" t="s">
        <v>31</v>
      </c>
      <c r="C66" s="29">
        <v>10</v>
      </c>
      <c r="D66" s="30" t="s">
        <v>12</v>
      </c>
      <c r="E66" s="6"/>
      <c r="F66" s="51">
        <f t="shared" ref="F66:F68" si="21">E66*C66</f>
        <v>0</v>
      </c>
      <c r="G66" s="52">
        <f t="shared" ref="G66:G68" si="22">F66*0.22</f>
        <v>0</v>
      </c>
      <c r="H66" s="72">
        <f t="shared" ref="H66:H68" si="23">F66+G66</f>
        <v>0</v>
      </c>
    </row>
    <row r="67" spans="1:8" x14ac:dyDescent="0.35">
      <c r="A67" s="27" t="s">
        <v>21</v>
      </c>
      <c r="B67" s="31" t="s">
        <v>3</v>
      </c>
      <c r="C67" s="29">
        <v>4</v>
      </c>
      <c r="D67" s="30" t="s">
        <v>13</v>
      </c>
      <c r="E67" s="6"/>
      <c r="F67" s="51">
        <f t="shared" si="21"/>
        <v>0</v>
      </c>
      <c r="G67" s="52">
        <f t="shared" si="22"/>
        <v>0</v>
      </c>
      <c r="H67" s="72">
        <f t="shared" si="23"/>
        <v>0</v>
      </c>
    </row>
    <row r="68" spans="1:8" ht="15" thickBot="1" x14ac:dyDescent="0.4">
      <c r="A68" s="19" t="s">
        <v>22</v>
      </c>
      <c r="B68" s="67" t="s">
        <v>32</v>
      </c>
      <c r="C68" s="59">
        <v>100</v>
      </c>
      <c r="D68" s="22" t="s">
        <v>10</v>
      </c>
      <c r="E68" s="5"/>
      <c r="F68" s="46">
        <f t="shared" si="21"/>
        <v>0</v>
      </c>
      <c r="G68" s="47">
        <f t="shared" si="22"/>
        <v>0</v>
      </c>
      <c r="H68" s="73">
        <f t="shared" si="23"/>
        <v>0</v>
      </c>
    </row>
    <row r="69" spans="1:8" ht="15" thickBot="1" x14ac:dyDescent="0.4">
      <c r="A69" s="33"/>
      <c r="B69" s="65" t="s">
        <v>4</v>
      </c>
      <c r="C69" s="34"/>
      <c r="D69" s="35"/>
      <c r="E69" s="35"/>
      <c r="F69" s="35"/>
      <c r="G69" s="42"/>
      <c r="H69" s="74"/>
    </row>
    <row r="70" spans="1:8" ht="20.5" thickBot="1" x14ac:dyDescent="0.4">
      <c r="A70" s="39" t="s">
        <v>23</v>
      </c>
      <c r="B70" s="75" t="s">
        <v>5</v>
      </c>
      <c r="C70" s="150" t="s">
        <v>26</v>
      </c>
      <c r="D70" s="151"/>
      <c r="E70" s="151"/>
      <c r="F70" s="151"/>
      <c r="G70" s="152"/>
      <c r="H70" s="41">
        <v>2000</v>
      </c>
    </row>
    <row r="71" spans="1:8" ht="15" thickBot="1" x14ac:dyDescent="0.4">
      <c r="A71" s="76"/>
      <c r="B71" s="56"/>
      <c r="C71" s="77"/>
      <c r="D71" s="78"/>
      <c r="E71" s="78"/>
      <c r="F71" s="153" t="s">
        <v>24</v>
      </c>
      <c r="G71" s="154"/>
      <c r="H71" s="54">
        <f>SUM(H63:H70)</f>
        <v>2000</v>
      </c>
    </row>
    <row r="72" spans="1:8" s="100" customFormat="1" ht="15" thickBot="1" x14ac:dyDescent="0.4">
      <c r="A72" s="104"/>
      <c r="B72" s="105"/>
      <c r="C72" s="106"/>
      <c r="D72" s="88"/>
      <c r="E72" s="88"/>
      <c r="F72" s="89"/>
      <c r="G72" s="89"/>
      <c r="H72" s="90"/>
    </row>
    <row r="73" spans="1:8" x14ac:dyDescent="0.35">
      <c r="A73" s="166" t="s">
        <v>17</v>
      </c>
      <c r="B73" s="10" t="s">
        <v>57</v>
      </c>
      <c r="C73" s="168" t="s">
        <v>16</v>
      </c>
      <c r="D73" s="170" t="s">
        <v>15</v>
      </c>
      <c r="E73" s="170" t="s">
        <v>6</v>
      </c>
      <c r="F73" s="170" t="s">
        <v>7</v>
      </c>
      <c r="G73" s="177" t="s">
        <v>8</v>
      </c>
      <c r="H73" s="173" t="s">
        <v>9</v>
      </c>
    </row>
    <row r="74" spans="1:8" ht="15" thickBot="1" x14ac:dyDescent="0.4">
      <c r="A74" s="167"/>
      <c r="B74" s="62" t="s">
        <v>14</v>
      </c>
      <c r="C74" s="169"/>
      <c r="D74" s="171"/>
      <c r="E74" s="171"/>
      <c r="F74" s="171"/>
      <c r="G74" s="178"/>
      <c r="H74" s="174"/>
    </row>
    <row r="75" spans="1:8" ht="15" thickBot="1" x14ac:dyDescent="0.4">
      <c r="A75" s="63"/>
      <c r="B75" s="64" t="s">
        <v>0</v>
      </c>
      <c r="C75" s="14"/>
      <c r="D75" s="15"/>
      <c r="E75" s="15"/>
      <c r="F75" s="15"/>
      <c r="G75" s="42"/>
      <c r="H75" s="43"/>
    </row>
    <row r="76" spans="1:8" ht="15" thickBot="1" x14ac:dyDescent="0.4">
      <c r="A76" s="57" t="s">
        <v>18</v>
      </c>
      <c r="B76" s="58" t="s">
        <v>27</v>
      </c>
      <c r="C76" s="59">
        <v>30</v>
      </c>
      <c r="D76" s="60" t="s">
        <v>10</v>
      </c>
      <c r="E76" s="7"/>
      <c r="F76" s="68">
        <f t="shared" ref="F76" si="24">E76*C76</f>
        <v>0</v>
      </c>
      <c r="G76" s="69">
        <f>F76*0.22</f>
        <v>0</v>
      </c>
      <c r="H76" s="70">
        <f t="shared" ref="H76" si="25">F76+G76</f>
        <v>0</v>
      </c>
    </row>
    <row r="77" spans="1:8" ht="15" thickBot="1" x14ac:dyDescent="0.4">
      <c r="A77" s="23"/>
      <c r="B77" s="65" t="s">
        <v>1</v>
      </c>
      <c r="C77" s="24"/>
      <c r="D77" s="25"/>
      <c r="E77" s="92"/>
      <c r="F77" s="15"/>
      <c r="G77" s="42"/>
      <c r="H77" s="43"/>
    </row>
    <row r="78" spans="1:8" x14ac:dyDescent="0.35">
      <c r="A78" s="16" t="s">
        <v>19</v>
      </c>
      <c r="B78" s="66" t="s">
        <v>2</v>
      </c>
      <c r="C78" s="17">
        <v>48</v>
      </c>
      <c r="D78" s="18" t="s">
        <v>11</v>
      </c>
      <c r="E78" s="4"/>
      <c r="F78" s="44">
        <f>E78*C78</f>
        <v>0</v>
      </c>
      <c r="G78" s="45">
        <f>F78*0.22</f>
        <v>0</v>
      </c>
      <c r="H78" s="71">
        <f>F78+G78</f>
        <v>0</v>
      </c>
    </row>
    <row r="79" spans="1:8" x14ac:dyDescent="0.35">
      <c r="A79" s="27" t="s">
        <v>20</v>
      </c>
      <c r="B79" s="31" t="s">
        <v>31</v>
      </c>
      <c r="C79" s="29">
        <v>10</v>
      </c>
      <c r="D79" s="30" t="s">
        <v>12</v>
      </c>
      <c r="E79" s="6"/>
      <c r="F79" s="51">
        <f t="shared" ref="F79:F81" si="26">E79*C79</f>
        <v>0</v>
      </c>
      <c r="G79" s="52">
        <f t="shared" ref="G79:G81" si="27">F79*0.22</f>
        <v>0</v>
      </c>
      <c r="H79" s="72">
        <f t="shared" ref="H79:H81" si="28">F79+G79</f>
        <v>0</v>
      </c>
    </row>
    <row r="80" spans="1:8" x14ac:dyDescent="0.35">
      <c r="A80" s="27" t="s">
        <v>21</v>
      </c>
      <c r="B80" s="31" t="s">
        <v>3</v>
      </c>
      <c r="C80" s="29">
        <v>4</v>
      </c>
      <c r="D80" s="30" t="s">
        <v>13</v>
      </c>
      <c r="E80" s="6"/>
      <c r="F80" s="51">
        <f t="shared" si="26"/>
        <v>0</v>
      </c>
      <c r="G80" s="52">
        <f t="shared" si="27"/>
        <v>0</v>
      </c>
      <c r="H80" s="72">
        <f t="shared" si="28"/>
        <v>0</v>
      </c>
    </row>
    <row r="81" spans="1:8" ht="15" thickBot="1" x14ac:dyDescent="0.4">
      <c r="A81" s="19" t="s">
        <v>22</v>
      </c>
      <c r="B81" s="67" t="s">
        <v>32</v>
      </c>
      <c r="C81" s="59">
        <v>100</v>
      </c>
      <c r="D81" s="22" t="s">
        <v>10</v>
      </c>
      <c r="E81" s="5"/>
      <c r="F81" s="46">
        <f t="shared" si="26"/>
        <v>0</v>
      </c>
      <c r="G81" s="47">
        <f t="shared" si="27"/>
        <v>0</v>
      </c>
      <c r="H81" s="73">
        <f t="shared" si="28"/>
        <v>0</v>
      </c>
    </row>
    <row r="82" spans="1:8" ht="15" thickBot="1" x14ac:dyDescent="0.4">
      <c r="A82" s="33"/>
      <c r="B82" s="65" t="s">
        <v>4</v>
      </c>
      <c r="C82" s="34"/>
      <c r="D82" s="35"/>
      <c r="E82" s="35"/>
      <c r="F82" s="35"/>
      <c r="G82" s="42"/>
      <c r="H82" s="74"/>
    </row>
    <row r="83" spans="1:8" ht="20.5" thickBot="1" x14ac:dyDescent="0.4">
      <c r="A83" s="39" t="s">
        <v>23</v>
      </c>
      <c r="B83" s="75" t="s">
        <v>5</v>
      </c>
      <c r="C83" s="150" t="s">
        <v>26</v>
      </c>
      <c r="D83" s="151"/>
      <c r="E83" s="151"/>
      <c r="F83" s="151"/>
      <c r="G83" s="152"/>
      <c r="H83" s="41">
        <v>2000</v>
      </c>
    </row>
    <row r="84" spans="1:8" ht="15" thickBot="1" x14ac:dyDescent="0.4">
      <c r="A84" s="76"/>
      <c r="B84" s="56"/>
      <c r="C84" s="77"/>
      <c r="D84" s="78"/>
      <c r="E84" s="78"/>
      <c r="F84" s="153" t="s">
        <v>24</v>
      </c>
      <c r="G84" s="154"/>
      <c r="H84" s="54">
        <f>SUM(H76:H83)</f>
        <v>2000</v>
      </c>
    </row>
    <row r="85" spans="1:8" ht="15" thickBot="1" x14ac:dyDescent="0.4"/>
    <row r="86" spans="1:8" x14ac:dyDescent="0.35">
      <c r="A86" s="166" t="s">
        <v>17</v>
      </c>
      <c r="B86" s="10" t="s">
        <v>55</v>
      </c>
      <c r="C86" s="168" t="s">
        <v>16</v>
      </c>
      <c r="D86" s="170" t="s">
        <v>15</v>
      </c>
      <c r="E86" s="170" t="s">
        <v>6</v>
      </c>
      <c r="F86" s="170" t="s">
        <v>7</v>
      </c>
      <c r="G86" s="177" t="s">
        <v>8</v>
      </c>
      <c r="H86" s="173" t="s">
        <v>9</v>
      </c>
    </row>
    <row r="87" spans="1:8" ht="15" thickBot="1" x14ac:dyDescent="0.4">
      <c r="A87" s="167"/>
      <c r="B87" s="62" t="s">
        <v>14</v>
      </c>
      <c r="C87" s="169"/>
      <c r="D87" s="171"/>
      <c r="E87" s="171"/>
      <c r="F87" s="171"/>
      <c r="G87" s="178"/>
      <c r="H87" s="174"/>
    </row>
    <row r="88" spans="1:8" ht="15" thickBot="1" x14ac:dyDescent="0.4">
      <c r="A88" s="63"/>
      <c r="B88" s="64" t="s">
        <v>0</v>
      </c>
      <c r="C88" s="14"/>
      <c r="D88" s="15"/>
      <c r="E88" s="15"/>
      <c r="F88" s="15"/>
      <c r="G88" s="42"/>
      <c r="H88" s="43"/>
    </row>
    <row r="89" spans="1:8" ht="15" thickBot="1" x14ac:dyDescent="0.4">
      <c r="A89" s="57" t="s">
        <v>18</v>
      </c>
      <c r="B89" s="58" t="s">
        <v>27</v>
      </c>
      <c r="C89" s="59">
        <v>30</v>
      </c>
      <c r="D89" s="60" t="s">
        <v>10</v>
      </c>
      <c r="E89" s="7"/>
      <c r="F89" s="68">
        <f t="shared" ref="F89" si="29">E89*C89</f>
        <v>0</v>
      </c>
      <c r="G89" s="69">
        <f>F89*0.22</f>
        <v>0</v>
      </c>
      <c r="H89" s="70">
        <f t="shared" ref="H89" si="30">F89+G89</f>
        <v>0</v>
      </c>
    </row>
    <row r="90" spans="1:8" ht="15" thickBot="1" x14ac:dyDescent="0.4">
      <c r="A90" s="23"/>
      <c r="B90" s="65" t="s">
        <v>1</v>
      </c>
      <c r="C90" s="24"/>
      <c r="D90" s="25"/>
      <c r="E90" s="92"/>
      <c r="F90" s="15"/>
      <c r="G90" s="42"/>
      <c r="H90" s="43"/>
    </row>
    <row r="91" spans="1:8" x14ac:dyDescent="0.35">
      <c r="A91" s="16" t="s">
        <v>19</v>
      </c>
      <c r="B91" s="66" t="s">
        <v>2</v>
      </c>
      <c r="C91" s="17">
        <v>48</v>
      </c>
      <c r="D91" s="18" t="s">
        <v>11</v>
      </c>
      <c r="E91" s="4"/>
      <c r="F91" s="44">
        <f>E91*C91</f>
        <v>0</v>
      </c>
      <c r="G91" s="45">
        <f>F91*0.22</f>
        <v>0</v>
      </c>
      <c r="H91" s="71">
        <f>F91+G91</f>
        <v>0</v>
      </c>
    </row>
    <row r="92" spans="1:8" x14ac:dyDescent="0.35">
      <c r="A92" s="27" t="s">
        <v>20</v>
      </c>
      <c r="B92" s="31" t="s">
        <v>31</v>
      </c>
      <c r="C92" s="29">
        <v>10</v>
      </c>
      <c r="D92" s="30" t="s">
        <v>12</v>
      </c>
      <c r="E92" s="6"/>
      <c r="F92" s="51">
        <f t="shared" ref="F92:F94" si="31">E92*C92</f>
        <v>0</v>
      </c>
      <c r="G92" s="52">
        <f t="shared" ref="G92:G94" si="32">F92*0.22</f>
        <v>0</v>
      </c>
      <c r="H92" s="72">
        <f t="shared" ref="H92:H94" si="33">F92+G92</f>
        <v>0</v>
      </c>
    </row>
    <row r="93" spans="1:8" x14ac:dyDescent="0.35">
      <c r="A93" s="27" t="s">
        <v>21</v>
      </c>
      <c r="B93" s="31" t="s">
        <v>3</v>
      </c>
      <c r="C93" s="29">
        <v>4</v>
      </c>
      <c r="D93" s="30" t="s">
        <v>13</v>
      </c>
      <c r="E93" s="6"/>
      <c r="F93" s="51">
        <f t="shared" si="31"/>
        <v>0</v>
      </c>
      <c r="G93" s="52">
        <f t="shared" si="32"/>
        <v>0</v>
      </c>
      <c r="H93" s="72">
        <f t="shared" si="33"/>
        <v>0</v>
      </c>
    </row>
    <row r="94" spans="1:8" ht="15" thickBot="1" x14ac:dyDescent="0.4">
      <c r="A94" s="19" t="s">
        <v>22</v>
      </c>
      <c r="B94" s="67" t="s">
        <v>32</v>
      </c>
      <c r="C94" s="59">
        <v>100</v>
      </c>
      <c r="D94" s="22" t="s">
        <v>10</v>
      </c>
      <c r="E94" s="5"/>
      <c r="F94" s="46">
        <f t="shared" si="31"/>
        <v>0</v>
      </c>
      <c r="G94" s="47">
        <f t="shared" si="32"/>
        <v>0</v>
      </c>
      <c r="H94" s="73">
        <f t="shared" si="33"/>
        <v>0</v>
      </c>
    </row>
    <row r="95" spans="1:8" ht="15" thickBot="1" x14ac:dyDescent="0.4">
      <c r="A95" s="33"/>
      <c r="B95" s="65" t="s">
        <v>4</v>
      </c>
      <c r="C95" s="34"/>
      <c r="D95" s="35"/>
      <c r="E95" s="35"/>
      <c r="F95" s="35"/>
      <c r="G95" s="42"/>
      <c r="H95" s="74"/>
    </row>
    <row r="96" spans="1:8" ht="20.5" thickBot="1" x14ac:dyDescent="0.4">
      <c r="A96" s="39" t="s">
        <v>23</v>
      </c>
      <c r="B96" s="75" t="s">
        <v>5</v>
      </c>
      <c r="C96" s="150" t="s">
        <v>26</v>
      </c>
      <c r="D96" s="151"/>
      <c r="E96" s="151"/>
      <c r="F96" s="151"/>
      <c r="G96" s="152"/>
      <c r="H96" s="41">
        <v>2000</v>
      </c>
    </row>
    <row r="97" spans="1:10" ht="15" thickBot="1" x14ac:dyDescent="0.4">
      <c r="A97" s="76"/>
      <c r="B97" s="56"/>
      <c r="C97" s="77"/>
      <c r="D97" s="78"/>
      <c r="E97" s="78"/>
      <c r="F97" s="153" t="s">
        <v>24</v>
      </c>
      <c r="G97" s="154"/>
      <c r="H97" s="54">
        <f>SUM(H89:H96)</f>
        <v>2000</v>
      </c>
    </row>
    <row r="98" spans="1:10" ht="15" thickBot="1" x14ac:dyDescent="0.4"/>
    <row r="99" spans="1:10" x14ac:dyDescent="0.35">
      <c r="A99" s="166" t="s">
        <v>17</v>
      </c>
      <c r="B99" s="10" t="s">
        <v>56</v>
      </c>
      <c r="C99" s="168" t="s">
        <v>16</v>
      </c>
      <c r="D99" s="170" t="s">
        <v>15</v>
      </c>
      <c r="E99" s="170" t="s">
        <v>6</v>
      </c>
      <c r="F99" s="170" t="s">
        <v>7</v>
      </c>
      <c r="G99" s="177" t="s">
        <v>8</v>
      </c>
      <c r="H99" s="173" t="s">
        <v>9</v>
      </c>
    </row>
    <row r="100" spans="1:10" ht="15" thickBot="1" x14ac:dyDescent="0.4">
      <c r="A100" s="167"/>
      <c r="B100" s="62" t="s">
        <v>14</v>
      </c>
      <c r="C100" s="169"/>
      <c r="D100" s="171"/>
      <c r="E100" s="171"/>
      <c r="F100" s="171"/>
      <c r="G100" s="178"/>
      <c r="H100" s="174"/>
    </row>
    <row r="101" spans="1:10" ht="15" thickBot="1" x14ac:dyDescent="0.4">
      <c r="A101" s="63"/>
      <c r="B101" s="64" t="s">
        <v>0</v>
      </c>
      <c r="C101" s="14"/>
      <c r="D101" s="15"/>
      <c r="E101" s="15"/>
      <c r="F101" s="15"/>
      <c r="G101" s="42"/>
      <c r="H101" s="43"/>
    </row>
    <row r="102" spans="1:10" ht="15" thickBot="1" x14ac:dyDescent="0.4">
      <c r="A102" s="57" t="s">
        <v>18</v>
      </c>
      <c r="B102" s="58" t="s">
        <v>27</v>
      </c>
      <c r="C102" s="59">
        <v>30</v>
      </c>
      <c r="D102" s="60" t="s">
        <v>10</v>
      </c>
      <c r="E102" s="7"/>
      <c r="F102" s="68">
        <f t="shared" ref="F102" si="34">E102*C102</f>
        <v>0</v>
      </c>
      <c r="G102" s="69">
        <f>F102*0.22</f>
        <v>0</v>
      </c>
      <c r="H102" s="70">
        <f t="shared" ref="H102" si="35">F102+G102</f>
        <v>0</v>
      </c>
    </row>
    <row r="103" spans="1:10" ht="15" thickBot="1" x14ac:dyDescent="0.4">
      <c r="A103" s="23"/>
      <c r="B103" s="65" t="s">
        <v>1</v>
      </c>
      <c r="C103" s="24"/>
      <c r="D103" s="25"/>
      <c r="E103" s="92"/>
      <c r="F103" s="15"/>
      <c r="G103" s="42"/>
      <c r="H103" s="43"/>
    </row>
    <row r="104" spans="1:10" x14ac:dyDescent="0.35">
      <c r="A104" s="16" t="s">
        <v>19</v>
      </c>
      <c r="B104" s="66" t="s">
        <v>2</v>
      </c>
      <c r="C104" s="17">
        <v>48</v>
      </c>
      <c r="D104" s="18" t="s">
        <v>11</v>
      </c>
      <c r="E104" s="4"/>
      <c r="F104" s="44">
        <f>E104*C104</f>
        <v>0</v>
      </c>
      <c r="G104" s="45">
        <f>F104*0.22</f>
        <v>0</v>
      </c>
      <c r="H104" s="71">
        <f>F104+G104</f>
        <v>0</v>
      </c>
    </row>
    <row r="105" spans="1:10" x14ac:dyDescent="0.35">
      <c r="A105" s="27" t="s">
        <v>20</v>
      </c>
      <c r="B105" s="31" t="s">
        <v>31</v>
      </c>
      <c r="C105" s="29">
        <v>10</v>
      </c>
      <c r="D105" s="30" t="s">
        <v>12</v>
      </c>
      <c r="E105" s="6"/>
      <c r="F105" s="51">
        <f t="shared" ref="F105:F107" si="36">E105*C105</f>
        <v>0</v>
      </c>
      <c r="G105" s="52">
        <f t="shared" ref="G105:G107" si="37">F105*0.22</f>
        <v>0</v>
      </c>
      <c r="H105" s="72">
        <f t="shared" ref="H105:H107" si="38">F105+G105</f>
        <v>0</v>
      </c>
    </row>
    <row r="106" spans="1:10" x14ac:dyDescent="0.35">
      <c r="A106" s="27" t="s">
        <v>21</v>
      </c>
      <c r="B106" s="31" t="s">
        <v>3</v>
      </c>
      <c r="C106" s="29">
        <v>4</v>
      </c>
      <c r="D106" s="30" t="s">
        <v>13</v>
      </c>
      <c r="E106" s="6"/>
      <c r="F106" s="51">
        <f t="shared" si="36"/>
        <v>0</v>
      </c>
      <c r="G106" s="52">
        <f t="shared" si="37"/>
        <v>0</v>
      </c>
      <c r="H106" s="72">
        <f t="shared" si="38"/>
        <v>0</v>
      </c>
    </row>
    <row r="107" spans="1:10" ht="15" thickBot="1" x14ac:dyDescent="0.4">
      <c r="A107" s="19" t="s">
        <v>22</v>
      </c>
      <c r="B107" s="67" t="s">
        <v>32</v>
      </c>
      <c r="C107" s="59">
        <v>100</v>
      </c>
      <c r="D107" s="22" t="s">
        <v>10</v>
      </c>
      <c r="E107" s="5"/>
      <c r="F107" s="46">
        <f t="shared" si="36"/>
        <v>0</v>
      </c>
      <c r="G107" s="47">
        <f t="shared" si="37"/>
        <v>0</v>
      </c>
      <c r="H107" s="73">
        <f t="shared" si="38"/>
        <v>0</v>
      </c>
    </row>
    <row r="108" spans="1:10" ht="15" thickBot="1" x14ac:dyDescent="0.4">
      <c r="A108" s="33"/>
      <c r="B108" s="65" t="s">
        <v>4</v>
      </c>
      <c r="C108" s="34"/>
      <c r="D108" s="35"/>
      <c r="E108" s="35"/>
      <c r="F108" s="35"/>
      <c r="G108" s="42"/>
      <c r="H108" s="74"/>
    </row>
    <row r="109" spans="1:10" ht="20.5" thickBot="1" x14ac:dyDescent="0.4">
      <c r="A109" s="39" t="s">
        <v>23</v>
      </c>
      <c r="B109" s="75" t="s">
        <v>5</v>
      </c>
      <c r="C109" s="150" t="s">
        <v>26</v>
      </c>
      <c r="D109" s="151"/>
      <c r="E109" s="151"/>
      <c r="F109" s="151"/>
      <c r="G109" s="152"/>
      <c r="H109" s="41">
        <v>2000</v>
      </c>
    </row>
    <row r="110" spans="1:10" ht="15" thickBot="1" x14ac:dyDescent="0.4">
      <c r="A110" s="76"/>
      <c r="B110" s="56"/>
      <c r="C110" s="77"/>
      <c r="D110" s="78"/>
      <c r="E110" s="78"/>
      <c r="F110" s="153" t="s">
        <v>24</v>
      </c>
      <c r="G110" s="154"/>
      <c r="H110" s="54">
        <f>SUM(H101:H109)</f>
        <v>2000</v>
      </c>
    </row>
    <row r="111" spans="1:10" ht="15" thickBot="1" x14ac:dyDescent="0.4"/>
    <row r="112" spans="1:10" s="1" customFormat="1" ht="25.5" customHeight="1" thickBot="1" x14ac:dyDescent="0.4">
      <c r="A112" s="82"/>
      <c r="B112" s="83"/>
      <c r="C112" s="134"/>
      <c r="D112" s="78"/>
      <c r="E112" s="78"/>
      <c r="F112" s="175" t="s">
        <v>40</v>
      </c>
      <c r="G112" s="176"/>
      <c r="H112" s="54">
        <f>H114/1.22</f>
        <v>19295.868852459014</v>
      </c>
      <c r="J112" s="8"/>
    </row>
    <row r="113" spans="1:10" s="1" customFormat="1" ht="15" thickBot="1" x14ac:dyDescent="0.4">
      <c r="A113" s="82"/>
      <c r="B113" s="83"/>
      <c r="C113" s="84"/>
      <c r="D113" s="78"/>
      <c r="E113" s="78"/>
      <c r="F113" s="175" t="s">
        <v>39</v>
      </c>
      <c r="G113" s="176"/>
      <c r="H113" s="80">
        <f>H114-H112</f>
        <v>4245.0911475409848</v>
      </c>
      <c r="J113" s="8"/>
    </row>
    <row r="114" spans="1:10" s="1" customFormat="1" ht="26.25" customHeight="1" thickBot="1" x14ac:dyDescent="0.4">
      <c r="A114" s="76"/>
      <c r="B114" s="56"/>
      <c r="C114" s="77"/>
      <c r="D114" s="78"/>
      <c r="E114" s="78"/>
      <c r="F114" s="175" t="s">
        <v>41</v>
      </c>
      <c r="G114" s="176"/>
      <c r="H114" s="54">
        <f>SUM(H110+H97+H84+H71+H58+H45+H32+H18)</f>
        <v>23540.959999999999</v>
      </c>
    </row>
    <row r="115" spans="1:10" s="1" customFormat="1" x14ac:dyDescent="0.35">
      <c r="A115" s="76"/>
      <c r="B115" s="56"/>
      <c r="C115" s="55"/>
      <c r="D115" s="55"/>
      <c r="E115" s="55"/>
      <c r="F115" s="55"/>
      <c r="G115" s="56"/>
      <c r="H115" s="55"/>
    </row>
    <row r="116" spans="1:10" ht="15" customHeight="1" x14ac:dyDescent="0.35">
      <c r="A116" s="55"/>
      <c r="B116" s="172" t="s">
        <v>115</v>
      </c>
      <c r="C116" s="172"/>
      <c r="D116" s="172"/>
      <c r="E116" s="172"/>
      <c r="F116" s="172"/>
      <c r="G116" s="172"/>
      <c r="H116" s="172"/>
      <c r="I116" s="1"/>
    </row>
  </sheetData>
  <mergeCells count="77">
    <mergeCell ref="A4:G4"/>
    <mergeCell ref="A6:A7"/>
    <mergeCell ref="C6:C7"/>
    <mergeCell ref="D6:D7"/>
    <mergeCell ref="E6:E7"/>
    <mergeCell ref="F6:F7"/>
    <mergeCell ref="G6:G7"/>
    <mergeCell ref="H6:H7"/>
    <mergeCell ref="C17:G17"/>
    <mergeCell ref="F18:G18"/>
    <mergeCell ref="A20:A21"/>
    <mergeCell ref="C20:C21"/>
    <mergeCell ref="D20:D21"/>
    <mergeCell ref="E20:E21"/>
    <mergeCell ref="F20:F21"/>
    <mergeCell ref="G20:G21"/>
    <mergeCell ref="H20:H21"/>
    <mergeCell ref="C31:G31"/>
    <mergeCell ref="F32:G32"/>
    <mergeCell ref="A34:A35"/>
    <mergeCell ref="C34:C35"/>
    <mergeCell ref="D34:D35"/>
    <mergeCell ref="E34:E35"/>
    <mergeCell ref="F34:F35"/>
    <mergeCell ref="G34:G35"/>
    <mergeCell ref="H34:H35"/>
    <mergeCell ref="C44:G44"/>
    <mergeCell ref="F45:G45"/>
    <mergeCell ref="A47:A48"/>
    <mergeCell ref="C47:C48"/>
    <mergeCell ref="D47:D48"/>
    <mergeCell ref="E47:E48"/>
    <mergeCell ref="F47:F48"/>
    <mergeCell ref="G47:G48"/>
    <mergeCell ref="H47:H48"/>
    <mergeCell ref="C57:G57"/>
    <mergeCell ref="F58:G58"/>
    <mergeCell ref="A60:A61"/>
    <mergeCell ref="C60:C61"/>
    <mergeCell ref="D60:D61"/>
    <mergeCell ref="E60:E61"/>
    <mergeCell ref="F60:F61"/>
    <mergeCell ref="G60:G61"/>
    <mergeCell ref="H60:H61"/>
    <mergeCell ref="C70:G70"/>
    <mergeCell ref="F71:G71"/>
    <mergeCell ref="A86:A87"/>
    <mergeCell ref="C86:C87"/>
    <mergeCell ref="D86:D87"/>
    <mergeCell ref="E86:E87"/>
    <mergeCell ref="F86:F87"/>
    <mergeCell ref="G86:G87"/>
    <mergeCell ref="H86:H87"/>
    <mergeCell ref="G73:G74"/>
    <mergeCell ref="H73:H74"/>
    <mergeCell ref="A73:A74"/>
    <mergeCell ref="C73:C74"/>
    <mergeCell ref="D73:D74"/>
    <mergeCell ref="E73:E74"/>
    <mergeCell ref="A99:A100"/>
    <mergeCell ref="C99:C100"/>
    <mergeCell ref="D99:D100"/>
    <mergeCell ref="E99:E100"/>
    <mergeCell ref="F99:F100"/>
    <mergeCell ref="F73:F74"/>
    <mergeCell ref="B116:H116"/>
    <mergeCell ref="C83:G83"/>
    <mergeCell ref="F84:G84"/>
    <mergeCell ref="F112:G112"/>
    <mergeCell ref="F113:G113"/>
    <mergeCell ref="F114:G114"/>
    <mergeCell ref="H99:H100"/>
    <mergeCell ref="C109:G109"/>
    <mergeCell ref="F110:G110"/>
    <mergeCell ref="C96:G96"/>
    <mergeCell ref="F97:G97"/>
    <mergeCell ref="G99:G10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76"/>
  <sheetViews>
    <sheetView topLeftCell="A49" workbookViewId="0">
      <selection activeCell="C72" sqref="C72"/>
    </sheetView>
  </sheetViews>
  <sheetFormatPr defaultRowHeight="14.5" x14ac:dyDescent="0.35"/>
  <cols>
    <col min="2" max="2" width="48.1796875" customWidth="1"/>
    <col min="3" max="3" width="7" bestFit="1" customWidth="1"/>
    <col min="4" max="4" width="16.81640625" bestFit="1" customWidth="1"/>
    <col min="5" max="6" width="16.81640625" customWidth="1"/>
    <col min="7" max="7" width="17" customWidth="1"/>
    <col min="8" max="8" width="16.81640625" customWidth="1"/>
  </cols>
  <sheetData>
    <row r="1" spans="1:8" x14ac:dyDescent="0.35">
      <c r="A1" s="1" t="s">
        <v>38</v>
      </c>
      <c r="B1" s="2"/>
      <c r="C1" s="1"/>
      <c r="D1" s="1"/>
      <c r="E1" s="1"/>
      <c r="F1" s="1"/>
      <c r="G1" s="2"/>
      <c r="H1" s="1"/>
    </row>
    <row r="2" spans="1:8" x14ac:dyDescent="0.35">
      <c r="A2" s="1" t="s">
        <v>37</v>
      </c>
      <c r="B2" s="2"/>
      <c r="C2" s="1"/>
      <c r="D2" s="1"/>
      <c r="E2" s="1"/>
      <c r="F2" s="1"/>
      <c r="G2" s="2"/>
      <c r="H2" s="1"/>
    </row>
    <row r="3" spans="1:8" x14ac:dyDescent="0.35">
      <c r="A3" s="1"/>
      <c r="B3" s="2"/>
      <c r="C3" s="1"/>
      <c r="D3" s="1"/>
      <c r="E3" s="1"/>
      <c r="F3" s="1"/>
      <c r="G3" s="2"/>
      <c r="H3" s="1"/>
    </row>
    <row r="4" spans="1:8" x14ac:dyDescent="0.35">
      <c r="A4" s="155" t="s">
        <v>64</v>
      </c>
      <c r="B4" s="155"/>
      <c r="C4" s="155"/>
      <c r="D4" s="155"/>
      <c r="E4" s="155"/>
      <c r="F4" s="155"/>
      <c r="G4" s="155"/>
      <c r="H4" s="1"/>
    </row>
    <row r="5" spans="1:8" ht="15" thickBot="1" x14ac:dyDescent="0.4">
      <c r="A5" s="1"/>
      <c r="B5" s="2"/>
      <c r="C5" s="1"/>
      <c r="D5" s="1"/>
      <c r="E5" s="1"/>
      <c r="F5" s="1"/>
      <c r="G5" s="2"/>
      <c r="H5" s="1"/>
    </row>
    <row r="6" spans="1:8" x14ac:dyDescent="0.35">
      <c r="A6" s="156" t="s">
        <v>17</v>
      </c>
      <c r="B6" s="10" t="s">
        <v>65</v>
      </c>
      <c r="C6" s="158" t="s">
        <v>16</v>
      </c>
      <c r="D6" s="160" t="s">
        <v>15</v>
      </c>
      <c r="E6" s="162" t="s">
        <v>6</v>
      </c>
      <c r="F6" s="160" t="s">
        <v>7</v>
      </c>
      <c r="G6" s="164" t="s">
        <v>25</v>
      </c>
      <c r="H6" s="148" t="s">
        <v>9</v>
      </c>
    </row>
    <row r="7" spans="1:8" ht="15" thickBot="1" x14ac:dyDescent="0.4">
      <c r="A7" s="157"/>
      <c r="B7" s="11" t="s">
        <v>14</v>
      </c>
      <c r="C7" s="159"/>
      <c r="D7" s="161"/>
      <c r="E7" s="163"/>
      <c r="F7" s="161"/>
      <c r="G7" s="165"/>
      <c r="H7" s="149"/>
    </row>
    <row r="8" spans="1:8" ht="15" thickBot="1" x14ac:dyDescent="0.4">
      <c r="A8" s="12"/>
      <c r="B8" s="13" t="s">
        <v>0</v>
      </c>
      <c r="C8" s="14"/>
      <c r="D8" s="15"/>
      <c r="E8" s="92"/>
      <c r="F8" s="15"/>
      <c r="G8" s="42"/>
      <c r="H8" s="43"/>
    </row>
    <row r="9" spans="1:8" x14ac:dyDescent="0.35">
      <c r="A9" s="98" t="s">
        <v>18</v>
      </c>
      <c r="B9" s="101" t="s">
        <v>43</v>
      </c>
      <c r="C9" s="98">
        <v>48</v>
      </c>
      <c r="D9" s="102" t="s">
        <v>11</v>
      </c>
      <c r="E9" s="103"/>
      <c r="F9" s="51">
        <f t="shared" ref="F9:F15" si="0">E9*C9</f>
        <v>0</v>
      </c>
      <c r="G9" s="52">
        <f t="shared" ref="G9:G15" si="1">F9*0.22</f>
        <v>0</v>
      </c>
      <c r="H9" s="53">
        <f t="shared" ref="H9:H15" si="2">F9+G9</f>
        <v>0</v>
      </c>
    </row>
    <row r="10" spans="1:8" ht="15" thickBot="1" x14ac:dyDescent="0.4">
      <c r="A10" s="19" t="s">
        <v>19</v>
      </c>
      <c r="B10" s="20" t="s">
        <v>27</v>
      </c>
      <c r="C10" s="21">
        <v>80</v>
      </c>
      <c r="D10" s="22" t="s">
        <v>10</v>
      </c>
      <c r="E10" s="5"/>
      <c r="F10" s="46">
        <f t="shared" si="0"/>
        <v>0</v>
      </c>
      <c r="G10" s="47">
        <f t="shared" si="1"/>
        <v>0</v>
      </c>
      <c r="H10" s="48">
        <f t="shared" si="2"/>
        <v>0</v>
      </c>
    </row>
    <row r="11" spans="1:8" ht="15" thickBot="1" x14ac:dyDescent="0.4">
      <c r="A11" s="23"/>
      <c r="B11" s="13" t="s">
        <v>1</v>
      </c>
      <c r="C11" s="24"/>
      <c r="D11" s="25"/>
      <c r="E11" s="93"/>
      <c r="F11" s="49"/>
      <c r="G11" s="37"/>
      <c r="H11" s="50"/>
    </row>
    <row r="12" spans="1:8" x14ac:dyDescent="0.35">
      <c r="A12" s="16" t="s">
        <v>20</v>
      </c>
      <c r="B12" s="26" t="s">
        <v>2</v>
      </c>
      <c r="C12" s="17">
        <v>48</v>
      </c>
      <c r="D12" s="18" t="s">
        <v>11</v>
      </c>
      <c r="E12" s="4"/>
      <c r="F12" s="44">
        <f t="shared" si="0"/>
        <v>0</v>
      </c>
      <c r="G12" s="45">
        <f t="shared" si="1"/>
        <v>0</v>
      </c>
      <c r="H12" s="9">
        <f t="shared" si="2"/>
        <v>0</v>
      </c>
    </row>
    <row r="13" spans="1:8" x14ac:dyDescent="0.35">
      <c r="A13" s="27" t="s">
        <v>21</v>
      </c>
      <c r="B13" s="28" t="s">
        <v>28</v>
      </c>
      <c r="C13" s="29">
        <v>40</v>
      </c>
      <c r="D13" s="30" t="s">
        <v>12</v>
      </c>
      <c r="E13" s="6"/>
      <c r="F13" s="51">
        <f t="shared" si="0"/>
        <v>0</v>
      </c>
      <c r="G13" s="52">
        <f t="shared" si="1"/>
        <v>0</v>
      </c>
      <c r="H13" s="53">
        <f t="shared" si="2"/>
        <v>0</v>
      </c>
    </row>
    <row r="14" spans="1:8" x14ac:dyDescent="0.35">
      <c r="A14" s="16" t="s">
        <v>22</v>
      </c>
      <c r="B14" s="28" t="s">
        <v>3</v>
      </c>
      <c r="C14" s="29">
        <v>4</v>
      </c>
      <c r="D14" s="30" t="s">
        <v>13</v>
      </c>
      <c r="E14" s="6"/>
      <c r="F14" s="51">
        <f t="shared" si="0"/>
        <v>0</v>
      </c>
      <c r="G14" s="52">
        <f t="shared" si="1"/>
        <v>0</v>
      </c>
      <c r="H14" s="53">
        <f t="shared" si="2"/>
        <v>0</v>
      </c>
    </row>
    <row r="15" spans="1:8" ht="15" thickBot="1" x14ac:dyDescent="0.4">
      <c r="A15" s="27" t="s">
        <v>47</v>
      </c>
      <c r="B15" s="32" t="s">
        <v>29</v>
      </c>
      <c r="C15" s="21">
        <v>200</v>
      </c>
      <c r="D15" s="22" t="s">
        <v>10</v>
      </c>
      <c r="E15" s="5"/>
      <c r="F15" s="46">
        <f t="shared" si="0"/>
        <v>0</v>
      </c>
      <c r="G15" s="47">
        <f t="shared" si="1"/>
        <v>0</v>
      </c>
      <c r="H15" s="48">
        <f t="shared" si="2"/>
        <v>0</v>
      </c>
    </row>
    <row r="16" spans="1:8" ht="15" thickBot="1" x14ac:dyDescent="0.4">
      <c r="A16" s="94"/>
      <c r="B16" s="91" t="s">
        <v>4</v>
      </c>
      <c r="C16" s="95"/>
      <c r="D16" s="96"/>
      <c r="E16" s="97"/>
      <c r="F16" s="36"/>
      <c r="G16" s="37"/>
      <c r="H16" s="38"/>
    </row>
    <row r="17" spans="1:8" ht="20.5" thickBot="1" x14ac:dyDescent="0.4">
      <c r="A17" s="39" t="s">
        <v>48</v>
      </c>
      <c r="B17" s="40" t="s">
        <v>5</v>
      </c>
      <c r="C17" s="150" t="s">
        <v>26</v>
      </c>
      <c r="D17" s="151"/>
      <c r="E17" s="151"/>
      <c r="F17" s="151"/>
      <c r="G17" s="152"/>
      <c r="H17" s="41">
        <v>4780.72</v>
      </c>
    </row>
    <row r="18" spans="1:8" ht="15" thickBot="1" x14ac:dyDescent="0.4">
      <c r="A18" s="76"/>
      <c r="B18" s="56"/>
      <c r="C18" s="77"/>
      <c r="D18" s="78"/>
      <c r="E18" s="78"/>
      <c r="F18" s="153" t="s">
        <v>24</v>
      </c>
      <c r="G18" s="154"/>
      <c r="H18" s="54">
        <f>SUM(H10:H17)</f>
        <v>4780.72</v>
      </c>
    </row>
    <row r="19" spans="1:8" ht="15" thickBot="1" x14ac:dyDescent="0.4">
      <c r="A19" s="76"/>
      <c r="B19" s="56"/>
      <c r="C19" s="55"/>
      <c r="D19" s="55"/>
      <c r="E19" s="55"/>
      <c r="F19" s="55"/>
      <c r="G19" s="56"/>
      <c r="H19" s="55"/>
    </row>
    <row r="20" spans="1:8" x14ac:dyDescent="0.35">
      <c r="A20" s="166" t="s">
        <v>17</v>
      </c>
      <c r="B20" s="10" t="s">
        <v>66</v>
      </c>
      <c r="C20" s="168" t="s">
        <v>16</v>
      </c>
      <c r="D20" s="170" t="s">
        <v>15</v>
      </c>
      <c r="E20" s="170" t="s">
        <v>6</v>
      </c>
      <c r="F20" s="170" t="s">
        <v>7</v>
      </c>
      <c r="G20" s="177" t="s">
        <v>8</v>
      </c>
      <c r="H20" s="173" t="s">
        <v>9</v>
      </c>
    </row>
    <row r="21" spans="1:8" ht="15" thickBot="1" x14ac:dyDescent="0.4">
      <c r="A21" s="167"/>
      <c r="B21" s="62" t="s">
        <v>14</v>
      </c>
      <c r="C21" s="169"/>
      <c r="D21" s="171"/>
      <c r="E21" s="171"/>
      <c r="F21" s="171"/>
      <c r="G21" s="178"/>
      <c r="H21" s="174"/>
    </row>
    <row r="22" spans="1:8" ht="15" thickBot="1" x14ac:dyDescent="0.4">
      <c r="A22" s="63"/>
      <c r="B22" s="64" t="s">
        <v>0</v>
      </c>
      <c r="C22" s="14"/>
      <c r="D22" s="15"/>
      <c r="E22" s="15"/>
      <c r="F22" s="15"/>
      <c r="G22" s="42"/>
      <c r="H22" s="43"/>
    </row>
    <row r="23" spans="1:8" ht="15" thickBot="1" x14ac:dyDescent="0.4">
      <c r="A23" s="57" t="s">
        <v>18</v>
      </c>
      <c r="B23" s="58" t="s">
        <v>27</v>
      </c>
      <c r="C23" s="59">
        <v>30</v>
      </c>
      <c r="D23" s="60" t="s">
        <v>10</v>
      </c>
      <c r="E23" s="7"/>
      <c r="F23" s="68">
        <f t="shared" ref="F23" si="3">E23*C23</f>
        <v>0</v>
      </c>
      <c r="G23" s="69">
        <f>F23*0.22</f>
        <v>0</v>
      </c>
      <c r="H23" s="70">
        <f t="shared" ref="H23" si="4">F23+G23</f>
        <v>0</v>
      </c>
    </row>
    <row r="24" spans="1:8" ht="15" thickBot="1" x14ac:dyDescent="0.4">
      <c r="A24" s="23"/>
      <c r="B24" s="65" t="s">
        <v>1</v>
      </c>
      <c r="C24" s="24"/>
      <c r="D24" s="25"/>
      <c r="E24" s="92"/>
      <c r="F24" s="15"/>
      <c r="G24" s="42"/>
      <c r="H24" s="43"/>
    </row>
    <row r="25" spans="1:8" x14ac:dyDescent="0.35">
      <c r="A25" s="16" t="s">
        <v>19</v>
      </c>
      <c r="B25" s="66" t="s">
        <v>2</v>
      </c>
      <c r="C25" s="17">
        <v>48</v>
      </c>
      <c r="D25" s="18" t="s">
        <v>11</v>
      </c>
      <c r="E25" s="4"/>
      <c r="F25" s="44">
        <f>E25*C25</f>
        <v>0</v>
      </c>
      <c r="G25" s="45">
        <f>F25*0.22</f>
        <v>0</v>
      </c>
      <c r="H25" s="71">
        <f>F25+G25</f>
        <v>0</v>
      </c>
    </row>
    <row r="26" spans="1:8" x14ac:dyDescent="0.35">
      <c r="A26" s="27" t="s">
        <v>20</v>
      </c>
      <c r="B26" s="31" t="s">
        <v>31</v>
      </c>
      <c r="C26" s="29">
        <v>10</v>
      </c>
      <c r="D26" s="30" t="s">
        <v>12</v>
      </c>
      <c r="E26" s="6"/>
      <c r="F26" s="51">
        <f t="shared" ref="F26:F28" si="5">E26*C26</f>
        <v>0</v>
      </c>
      <c r="G26" s="52">
        <f t="shared" ref="G26:G28" si="6">F26*0.22</f>
        <v>0</v>
      </c>
      <c r="H26" s="72">
        <f t="shared" ref="H26:H28" si="7">F26+G26</f>
        <v>0</v>
      </c>
    </row>
    <row r="27" spans="1:8" x14ac:dyDescent="0.35">
      <c r="A27" s="27" t="s">
        <v>21</v>
      </c>
      <c r="B27" s="31" t="s">
        <v>3</v>
      </c>
      <c r="C27" s="29">
        <v>4</v>
      </c>
      <c r="D27" s="30" t="s">
        <v>13</v>
      </c>
      <c r="E27" s="6"/>
      <c r="F27" s="51">
        <f t="shared" si="5"/>
        <v>0</v>
      </c>
      <c r="G27" s="52">
        <f t="shared" si="6"/>
        <v>0</v>
      </c>
      <c r="H27" s="72">
        <f t="shared" si="7"/>
        <v>0</v>
      </c>
    </row>
    <row r="28" spans="1:8" ht="15" thickBot="1" x14ac:dyDescent="0.4">
      <c r="A28" s="19" t="s">
        <v>22</v>
      </c>
      <c r="B28" s="67" t="s">
        <v>32</v>
      </c>
      <c r="C28" s="59">
        <v>100</v>
      </c>
      <c r="D28" s="22" t="s">
        <v>10</v>
      </c>
      <c r="E28" s="5"/>
      <c r="F28" s="46">
        <f t="shared" si="5"/>
        <v>0</v>
      </c>
      <c r="G28" s="47">
        <f t="shared" si="6"/>
        <v>0</v>
      </c>
      <c r="H28" s="73">
        <f t="shared" si="7"/>
        <v>0</v>
      </c>
    </row>
    <row r="29" spans="1:8" ht="15" thickBot="1" x14ac:dyDescent="0.4">
      <c r="A29" s="33"/>
      <c r="B29" s="65" t="s">
        <v>4</v>
      </c>
      <c r="C29" s="34"/>
      <c r="D29" s="35"/>
      <c r="E29" s="35"/>
      <c r="F29" s="35"/>
      <c r="G29" s="42"/>
      <c r="H29" s="74"/>
    </row>
    <row r="30" spans="1:8" ht="20.5" thickBot="1" x14ac:dyDescent="0.4">
      <c r="A30" s="39" t="s">
        <v>23</v>
      </c>
      <c r="B30" s="75" t="s">
        <v>5</v>
      </c>
      <c r="C30" s="150" t="s">
        <v>26</v>
      </c>
      <c r="D30" s="151"/>
      <c r="E30" s="151"/>
      <c r="F30" s="151"/>
      <c r="G30" s="152"/>
      <c r="H30" s="41">
        <v>3000</v>
      </c>
    </row>
    <row r="31" spans="1:8" ht="15" thickBot="1" x14ac:dyDescent="0.4">
      <c r="A31" s="76"/>
      <c r="B31" s="56"/>
      <c r="C31" s="77"/>
      <c r="D31" s="78"/>
      <c r="E31" s="78"/>
      <c r="F31" s="153" t="s">
        <v>24</v>
      </c>
      <c r="G31" s="154"/>
      <c r="H31" s="54">
        <f>SUM(H23:H30)</f>
        <v>3000</v>
      </c>
    </row>
    <row r="32" spans="1:8" ht="15.75" customHeight="1" thickBot="1" x14ac:dyDescent="0.4"/>
    <row r="33" spans="1:8" x14ac:dyDescent="0.35">
      <c r="A33" s="166" t="s">
        <v>17</v>
      </c>
      <c r="B33" s="10" t="s">
        <v>67</v>
      </c>
      <c r="C33" s="168" t="s">
        <v>16</v>
      </c>
      <c r="D33" s="170" t="s">
        <v>15</v>
      </c>
      <c r="E33" s="170" t="s">
        <v>6</v>
      </c>
      <c r="F33" s="170" t="s">
        <v>7</v>
      </c>
      <c r="G33" s="177" t="s">
        <v>8</v>
      </c>
      <c r="H33" s="173" t="s">
        <v>9</v>
      </c>
    </row>
    <row r="34" spans="1:8" ht="15" thickBot="1" x14ac:dyDescent="0.4">
      <c r="A34" s="167"/>
      <c r="B34" s="62" t="s">
        <v>14</v>
      </c>
      <c r="C34" s="169"/>
      <c r="D34" s="171"/>
      <c r="E34" s="171"/>
      <c r="F34" s="171"/>
      <c r="G34" s="178"/>
      <c r="H34" s="174"/>
    </row>
    <row r="35" spans="1:8" ht="15" thickBot="1" x14ac:dyDescent="0.4">
      <c r="A35" s="63"/>
      <c r="B35" s="64" t="s">
        <v>0</v>
      </c>
      <c r="C35" s="14"/>
      <c r="D35" s="15"/>
      <c r="E35" s="15"/>
      <c r="F35" s="15"/>
      <c r="G35" s="42"/>
      <c r="H35" s="43"/>
    </row>
    <row r="36" spans="1:8" ht="15" thickBot="1" x14ac:dyDescent="0.4">
      <c r="A36" s="57" t="s">
        <v>18</v>
      </c>
      <c r="B36" s="58" t="s">
        <v>27</v>
      </c>
      <c r="C36" s="59">
        <v>20</v>
      </c>
      <c r="D36" s="60" t="s">
        <v>10</v>
      </c>
      <c r="E36" s="7"/>
      <c r="F36" s="68">
        <f t="shared" ref="F36" si="8">E36*C36</f>
        <v>0</v>
      </c>
      <c r="G36" s="69">
        <f>F36*0.22</f>
        <v>0</v>
      </c>
      <c r="H36" s="70">
        <f t="shared" ref="H36" si="9">F36+G36</f>
        <v>0</v>
      </c>
    </row>
    <row r="37" spans="1:8" ht="15" thickBot="1" x14ac:dyDescent="0.4">
      <c r="A37" s="23"/>
      <c r="B37" s="65" t="s">
        <v>1</v>
      </c>
      <c r="C37" s="24"/>
      <c r="D37" s="25"/>
      <c r="E37" s="92"/>
      <c r="F37" s="15"/>
      <c r="G37" s="42"/>
      <c r="H37" s="43"/>
    </row>
    <row r="38" spans="1:8" x14ac:dyDescent="0.35">
      <c r="A38" s="16" t="s">
        <v>19</v>
      </c>
      <c r="B38" s="66" t="s">
        <v>2</v>
      </c>
      <c r="C38" s="17">
        <v>48</v>
      </c>
      <c r="D38" s="18" t="s">
        <v>11</v>
      </c>
      <c r="E38" s="4"/>
      <c r="F38" s="44">
        <f>E38*C38</f>
        <v>0</v>
      </c>
      <c r="G38" s="45">
        <f>F38*0.22</f>
        <v>0</v>
      </c>
      <c r="H38" s="71">
        <f>F38+G38</f>
        <v>0</v>
      </c>
    </row>
    <row r="39" spans="1:8" x14ac:dyDescent="0.35">
      <c r="A39" s="27" t="s">
        <v>20</v>
      </c>
      <c r="B39" s="31" t="s">
        <v>31</v>
      </c>
      <c r="C39" s="29">
        <v>10</v>
      </c>
      <c r="D39" s="30" t="s">
        <v>12</v>
      </c>
      <c r="E39" s="6"/>
      <c r="F39" s="51">
        <f t="shared" ref="F39:F41" si="10">E39*C39</f>
        <v>0</v>
      </c>
      <c r="G39" s="52">
        <f t="shared" ref="G39:G41" si="11">F39*0.22</f>
        <v>0</v>
      </c>
      <c r="H39" s="72">
        <f t="shared" ref="H39:H41" si="12">F39+G39</f>
        <v>0</v>
      </c>
    </row>
    <row r="40" spans="1:8" x14ac:dyDescent="0.35">
      <c r="A40" s="27" t="s">
        <v>21</v>
      </c>
      <c r="B40" s="31" t="s">
        <v>3</v>
      </c>
      <c r="C40" s="29">
        <v>4</v>
      </c>
      <c r="D40" s="30" t="s">
        <v>13</v>
      </c>
      <c r="E40" s="6"/>
      <c r="F40" s="51">
        <f t="shared" si="10"/>
        <v>0</v>
      </c>
      <c r="G40" s="52">
        <f t="shared" si="11"/>
        <v>0</v>
      </c>
      <c r="H40" s="72">
        <f t="shared" si="12"/>
        <v>0</v>
      </c>
    </row>
    <row r="41" spans="1:8" ht="15" thickBot="1" x14ac:dyDescent="0.4">
      <c r="A41" s="19" t="s">
        <v>22</v>
      </c>
      <c r="B41" s="67" t="s">
        <v>32</v>
      </c>
      <c r="C41" s="59">
        <v>100</v>
      </c>
      <c r="D41" s="22" t="s">
        <v>10</v>
      </c>
      <c r="E41" s="5"/>
      <c r="F41" s="46">
        <f t="shared" si="10"/>
        <v>0</v>
      </c>
      <c r="G41" s="47">
        <f t="shared" si="11"/>
        <v>0</v>
      </c>
      <c r="H41" s="73">
        <f t="shared" si="12"/>
        <v>0</v>
      </c>
    </row>
    <row r="42" spans="1:8" ht="15" thickBot="1" x14ac:dyDescent="0.4">
      <c r="A42" s="33"/>
      <c r="B42" s="65" t="s">
        <v>4</v>
      </c>
      <c r="C42" s="34"/>
      <c r="D42" s="35"/>
      <c r="E42" s="35"/>
      <c r="F42" s="35"/>
      <c r="G42" s="42"/>
      <c r="H42" s="74"/>
    </row>
    <row r="43" spans="1:8" ht="20.5" thickBot="1" x14ac:dyDescent="0.4">
      <c r="A43" s="39" t="s">
        <v>23</v>
      </c>
      <c r="B43" s="75" t="s">
        <v>5</v>
      </c>
      <c r="C43" s="150" t="s">
        <v>26</v>
      </c>
      <c r="D43" s="151"/>
      <c r="E43" s="151"/>
      <c r="F43" s="151"/>
      <c r="G43" s="152"/>
      <c r="H43" s="41">
        <v>3000</v>
      </c>
    </row>
    <row r="44" spans="1:8" ht="15" thickBot="1" x14ac:dyDescent="0.4">
      <c r="A44" s="76"/>
      <c r="B44" s="56"/>
      <c r="C44" s="77"/>
      <c r="D44" s="78"/>
      <c r="E44" s="78"/>
      <c r="F44" s="153" t="s">
        <v>24</v>
      </c>
      <c r="G44" s="154"/>
      <c r="H44" s="54">
        <f>SUM(H36:H43)</f>
        <v>3000</v>
      </c>
    </row>
    <row r="45" spans="1:8" ht="15" thickBot="1" x14ac:dyDescent="0.4"/>
    <row r="46" spans="1:8" x14ac:dyDescent="0.35">
      <c r="A46" s="166" t="s">
        <v>17</v>
      </c>
      <c r="B46" s="10" t="s">
        <v>68</v>
      </c>
      <c r="C46" s="168" t="s">
        <v>16</v>
      </c>
      <c r="D46" s="170" t="s">
        <v>15</v>
      </c>
      <c r="E46" s="170" t="s">
        <v>6</v>
      </c>
      <c r="F46" s="170" t="s">
        <v>7</v>
      </c>
      <c r="G46" s="177" t="s">
        <v>8</v>
      </c>
      <c r="H46" s="173" t="s">
        <v>9</v>
      </c>
    </row>
    <row r="47" spans="1:8" ht="15" thickBot="1" x14ac:dyDescent="0.4">
      <c r="A47" s="167"/>
      <c r="B47" s="62" t="s">
        <v>14</v>
      </c>
      <c r="C47" s="169"/>
      <c r="D47" s="171"/>
      <c r="E47" s="171"/>
      <c r="F47" s="171"/>
      <c r="G47" s="178"/>
      <c r="H47" s="174"/>
    </row>
    <row r="48" spans="1:8" ht="15" thickBot="1" x14ac:dyDescent="0.4">
      <c r="A48" s="63"/>
      <c r="B48" s="64" t="s">
        <v>0</v>
      </c>
      <c r="C48" s="14"/>
      <c r="D48" s="15"/>
      <c r="E48" s="15"/>
      <c r="F48" s="15"/>
      <c r="G48" s="42"/>
      <c r="H48" s="43"/>
    </row>
    <row r="49" spans="1:8" ht="15" thickBot="1" x14ac:dyDescent="0.4">
      <c r="A49" s="57" t="s">
        <v>18</v>
      </c>
      <c r="B49" s="58" t="s">
        <v>27</v>
      </c>
      <c r="C49" s="59">
        <v>20</v>
      </c>
      <c r="D49" s="60" t="s">
        <v>10</v>
      </c>
      <c r="E49" s="7"/>
      <c r="F49" s="68">
        <f t="shared" ref="F49" si="13">E49*C49</f>
        <v>0</v>
      </c>
      <c r="G49" s="69">
        <f>F49*0.22</f>
        <v>0</v>
      </c>
      <c r="H49" s="70">
        <f t="shared" ref="H49" si="14">F49+G49</f>
        <v>0</v>
      </c>
    </row>
    <row r="50" spans="1:8" ht="15" thickBot="1" x14ac:dyDescent="0.4">
      <c r="A50" s="23"/>
      <c r="B50" s="65" t="s">
        <v>1</v>
      </c>
      <c r="C50" s="24"/>
      <c r="D50" s="25"/>
      <c r="E50" s="92"/>
      <c r="F50" s="15"/>
      <c r="G50" s="42"/>
      <c r="H50" s="43"/>
    </row>
    <row r="51" spans="1:8" x14ac:dyDescent="0.35">
      <c r="A51" s="16" t="s">
        <v>19</v>
      </c>
      <c r="B51" s="66" t="s">
        <v>2</v>
      </c>
      <c r="C51" s="17">
        <v>48</v>
      </c>
      <c r="D51" s="18" t="s">
        <v>11</v>
      </c>
      <c r="E51" s="4"/>
      <c r="F51" s="44">
        <f>E51*C51</f>
        <v>0</v>
      </c>
      <c r="G51" s="45">
        <f>F51*0.22</f>
        <v>0</v>
      </c>
      <c r="H51" s="71">
        <f>F51+G51</f>
        <v>0</v>
      </c>
    </row>
    <row r="52" spans="1:8" x14ac:dyDescent="0.35">
      <c r="A52" s="27" t="s">
        <v>20</v>
      </c>
      <c r="B52" s="31" t="s">
        <v>31</v>
      </c>
      <c r="C52" s="29">
        <v>10</v>
      </c>
      <c r="D52" s="30" t="s">
        <v>12</v>
      </c>
      <c r="E52" s="6"/>
      <c r="F52" s="51">
        <f t="shared" ref="F52:F54" si="15">E52*C52</f>
        <v>0</v>
      </c>
      <c r="G52" s="52">
        <f t="shared" ref="G52:G54" si="16">F52*0.22</f>
        <v>0</v>
      </c>
      <c r="H52" s="72">
        <f t="shared" ref="H52:H54" si="17">F52+G52</f>
        <v>0</v>
      </c>
    </row>
    <row r="53" spans="1:8" x14ac:dyDescent="0.35">
      <c r="A53" s="27" t="s">
        <v>21</v>
      </c>
      <c r="B53" s="31" t="s">
        <v>3</v>
      </c>
      <c r="C53" s="29">
        <v>4</v>
      </c>
      <c r="D53" s="30" t="s">
        <v>13</v>
      </c>
      <c r="E53" s="6"/>
      <c r="F53" s="51">
        <f t="shared" si="15"/>
        <v>0</v>
      </c>
      <c r="G53" s="52">
        <f t="shared" si="16"/>
        <v>0</v>
      </c>
      <c r="H53" s="72">
        <f t="shared" si="17"/>
        <v>0</v>
      </c>
    </row>
    <row r="54" spans="1:8" ht="15" thickBot="1" x14ac:dyDescent="0.4">
      <c r="A54" s="19" t="s">
        <v>22</v>
      </c>
      <c r="B54" s="67" t="s">
        <v>32</v>
      </c>
      <c r="C54" s="59">
        <v>100</v>
      </c>
      <c r="D54" s="22" t="s">
        <v>10</v>
      </c>
      <c r="E54" s="5"/>
      <c r="F54" s="46">
        <f t="shared" si="15"/>
        <v>0</v>
      </c>
      <c r="G54" s="47">
        <f t="shared" si="16"/>
        <v>0</v>
      </c>
      <c r="H54" s="73">
        <f t="shared" si="17"/>
        <v>0</v>
      </c>
    </row>
    <row r="55" spans="1:8" ht="15" thickBot="1" x14ac:dyDescent="0.4">
      <c r="A55" s="33"/>
      <c r="B55" s="65" t="s">
        <v>4</v>
      </c>
      <c r="C55" s="34"/>
      <c r="D55" s="35"/>
      <c r="E55" s="35"/>
      <c r="F55" s="35"/>
      <c r="G55" s="42"/>
      <c r="H55" s="74"/>
    </row>
    <row r="56" spans="1:8" ht="20.5" thickBot="1" x14ac:dyDescent="0.4">
      <c r="A56" s="39" t="s">
        <v>23</v>
      </c>
      <c r="B56" s="75" t="s">
        <v>5</v>
      </c>
      <c r="C56" s="150" t="s">
        <v>26</v>
      </c>
      <c r="D56" s="151"/>
      <c r="E56" s="151"/>
      <c r="F56" s="151"/>
      <c r="G56" s="152"/>
      <c r="H56" s="41">
        <v>3000</v>
      </c>
    </row>
    <row r="57" spans="1:8" ht="15" thickBot="1" x14ac:dyDescent="0.4">
      <c r="A57" s="76"/>
      <c r="B57" s="56"/>
      <c r="C57" s="77"/>
      <c r="D57" s="78"/>
      <c r="E57" s="78"/>
      <c r="F57" s="153" t="s">
        <v>24</v>
      </c>
      <c r="G57" s="154"/>
      <c r="H57" s="54">
        <f>SUM(H49:H56)</f>
        <v>3000</v>
      </c>
    </row>
    <row r="58" spans="1:8" ht="15" thickBot="1" x14ac:dyDescent="0.4"/>
    <row r="59" spans="1:8" x14ac:dyDescent="0.35">
      <c r="A59" s="166" t="s">
        <v>17</v>
      </c>
      <c r="B59" s="10" t="s">
        <v>69</v>
      </c>
      <c r="C59" s="168" t="s">
        <v>16</v>
      </c>
      <c r="D59" s="170" t="s">
        <v>15</v>
      </c>
      <c r="E59" s="170" t="s">
        <v>6</v>
      </c>
      <c r="F59" s="170" t="s">
        <v>7</v>
      </c>
      <c r="G59" s="177" t="s">
        <v>8</v>
      </c>
      <c r="H59" s="173" t="s">
        <v>9</v>
      </c>
    </row>
    <row r="60" spans="1:8" ht="15" thickBot="1" x14ac:dyDescent="0.4">
      <c r="A60" s="167"/>
      <c r="B60" s="62" t="s">
        <v>14</v>
      </c>
      <c r="C60" s="169"/>
      <c r="D60" s="171"/>
      <c r="E60" s="171"/>
      <c r="F60" s="171"/>
      <c r="G60" s="178"/>
      <c r="H60" s="174"/>
    </row>
    <row r="61" spans="1:8" ht="15" thickBot="1" x14ac:dyDescent="0.4">
      <c r="A61" s="63"/>
      <c r="B61" s="64" t="s">
        <v>0</v>
      </c>
      <c r="C61" s="14"/>
      <c r="D61" s="15"/>
      <c r="E61" s="15"/>
      <c r="F61" s="15"/>
      <c r="G61" s="42"/>
      <c r="H61" s="43"/>
    </row>
    <row r="62" spans="1:8" ht="15" thickBot="1" x14ac:dyDescent="0.4">
      <c r="A62" s="57" t="s">
        <v>18</v>
      </c>
      <c r="B62" s="58" t="s">
        <v>27</v>
      </c>
      <c r="C62" s="59">
        <v>20</v>
      </c>
      <c r="D62" s="60" t="s">
        <v>10</v>
      </c>
      <c r="E62" s="7"/>
      <c r="F62" s="68">
        <f t="shared" ref="F62" si="18">E62*C62</f>
        <v>0</v>
      </c>
      <c r="G62" s="69">
        <f>F62*0.22</f>
        <v>0</v>
      </c>
      <c r="H62" s="70">
        <f t="shared" ref="H62" si="19">F62+G62</f>
        <v>0</v>
      </c>
    </row>
    <row r="63" spans="1:8" ht="15" thickBot="1" x14ac:dyDescent="0.4">
      <c r="A63" s="23"/>
      <c r="B63" s="65" t="s">
        <v>1</v>
      </c>
      <c r="C63" s="24"/>
      <c r="D63" s="25"/>
      <c r="E63" s="92"/>
      <c r="F63" s="15"/>
      <c r="G63" s="42"/>
      <c r="H63" s="43"/>
    </row>
    <row r="64" spans="1:8" x14ac:dyDescent="0.35">
      <c r="A64" s="16" t="s">
        <v>19</v>
      </c>
      <c r="B64" s="66" t="s">
        <v>2</v>
      </c>
      <c r="C64" s="17">
        <v>48</v>
      </c>
      <c r="D64" s="18" t="s">
        <v>11</v>
      </c>
      <c r="E64" s="4"/>
      <c r="F64" s="44">
        <f>E64*C64</f>
        <v>0</v>
      </c>
      <c r="G64" s="45">
        <f>F64*0.22</f>
        <v>0</v>
      </c>
      <c r="H64" s="71">
        <f>F64+G64</f>
        <v>0</v>
      </c>
    </row>
    <row r="65" spans="1:10" x14ac:dyDescent="0.35">
      <c r="A65" s="27" t="s">
        <v>20</v>
      </c>
      <c r="B65" s="31" t="s">
        <v>31</v>
      </c>
      <c r="C65" s="29">
        <v>10</v>
      </c>
      <c r="D65" s="30" t="s">
        <v>12</v>
      </c>
      <c r="E65" s="6"/>
      <c r="F65" s="51">
        <f t="shared" ref="F65:F67" si="20">E65*C65</f>
        <v>0</v>
      </c>
      <c r="G65" s="52">
        <f t="shared" ref="G65:G67" si="21">F65*0.22</f>
        <v>0</v>
      </c>
      <c r="H65" s="72">
        <f t="shared" ref="H65:H67" si="22">F65+G65</f>
        <v>0</v>
      </c>
    </row>
    <row r="66" spans="1:10" x14ac:dyDescent="0.35">
      <c r="A66" s="27" t="s">
        <v>21</v>
      </c>
      <c r="B66" s="31" t="s">
        <v>3</v>
      </c>
      <c r="C66" s="29">
        <v>4</v>
      </c>
      <c r="D66" s="30" t="s">
        <v>13</v>
      </c>
      <c r="E66" s="6"/>
      <c r="F66" s="51">
        <f t="shared" si="20"/>
        <v>0</v>
      </c>
      <c r="G66" s="52">
        <f t="shared" si="21"/>
        <v>0</v>
      </c>
      <c r="H66" s="72">
        <f t="shared" si="22"/>
        <v>0</v>
      </c>
    </row>
    <row r="67" spans="1:10" ht="15" thickBot="1" x14ac:dyDescent="0.4">
      <c r="A67" s="19" t="s">
        <v>22</v>
      </c>
      <c r="B67" s="67" t="s">
        <v>32</v>
      </c>
      <c r="C67" s="59">
        <v>100</v>
      </c>
      <c r="D67" s="22" t="s">
        <v>10</v>
      </c>
      <c r="E67" s="5"/>
      <c r="F67" s="46">
        <f t="shared" si="20"/>
        <v>0</v>
      </c>
      <c r="G67" s="47">
        <f t="shared" si="21"/>
        <v>0</v>
      </c>
      <c r="H67" s="73">
        <f t="shared" si="22"/>
        <v>0</v>
      </c>
    </row>
    <row r="68" spans="1:10" ht="15" thickBot="1" x14ac:dyDescent="0.4">
      <c r="A68" s="33"/>
      <c r="B68" s="65" t="s">
        <v>4</v>
      </c>
      <c r="C68" s="34"/>
      <c r="D68" s="35"/>
      <c r="E68" s="35"/>
      <c r="F68" s="35"/>
      <c r="G68" s="42"/>
      <c r="H68" s="74"/>
    </row>
    <row r="69" spans="1:10" ht="20.5" thickBot="1" x14ac:dyDescent="0.4">
      <c r="A69" s="39" t="s">
        <v>23</v>
      </c>
      <c r="B69" s="75" t="s">
        <v>5</v>
      </c>
      <c r="C69" s="150" t="s">
        <v>26</v>
      </c>
      <c r="D69" s="151"/>
      <c r="E69" s="151"/>
      <c r="F69" s="151"/>
      <c r="G69" s="152"/>
      <c r="H69" s="41">
        <v>3000</v>
      </c>
    </row>
    <row r="70" spans="1:10" ht="15" thickBot="1" x14ac:dyDescent="0.4">
      <c r="A70" s="76"/>
      <c r="B70" s="56"/>
      <c r="C70" s="77"/>
      <c r="D70" s="78"/>
      <c r="E70" s="78"/>
      <c r="F70" s="153" t="s">
        <v>24</v>
      </c>
      <c r="G70" s="154"/>
      <c r="H70" s="54">
        <f>SUM(H62:H69)</f>
        <v>3000</v>
      </c>
    </row>
    <row r="71" spans="1:10" ht="15" thickBot="1" x14ac:dyDescent="0.4"/>
    <row r="72" spans="1:10" s="1" customFormat="1" ht="25.5" customHeight="1" thickBot="1" x14ac:dyDescent="0.4">
      <c r="A72" s="82"/>
      <c r="B72" s="83"/>
      <c r="C72" s="134"/>
      <c r="D72" s="78"/>
      <c r="E72" s="78"/>
      <c r="F72" s="175" t="s">
        <v>40</v>
      </c>
      <c r="G72" s="176"/>
      <c r="H72" s="54">
        <f>H74/1.22</f>
        <v>13754.688524590165</v>
      </c>
      <c r="J72" s="8"/>
    </row>
    <row r="73" spans="1:10" s="1" customFormat="1" ht="15" thickBot="1" x14ac:dyDescent="0.4">
      <c r="A73" s="82"/>
      <c r="B73" s="83"/>
      <c r="C73" s="84"/>
      <c r="D73" s="78"/>
      <c r="E73" s="78"/>
      <c r="F73" s="175" t="s">
        <v>39</v>
      </c>
      <c r="G73" s="176"/>
      <c r="H73" s="80">
        <f>H74-H72</f>
        <v>3026.0314754098363</v>
      </c>
      <c r="J73" s="8"/>
    </row>
    <row r="74" spans="1:10" s="1" customFormat="1" ht="26.25" customHeight="1" thickBot="1" x14ac:dyDescent="0.4">
      <c r="A74" s="76"/>
      <c r="B74" s="56"/>
      <c r="C74" s="77"/>
      <c r="D74" s="78"/>
      <c r="E74" s="78"/>
      <c r="F74" s="175" t="s">
        <v>41</v>
      </c>
      <c r="G74" s="176"/>
      <c r="H74" s="54">
        <f>SUM(H70+H57+H44+H31+H18)</f>
        <v>16780.72</v>
      </c>
    </row>
    <row r="75" spans="1:10" s="1" customFormat="1" x14ac:dyDescent="0.35">
      <c r="A75" s="76"/>
      <c r="B75" s="56"/>
      <c r="C75" s="55"/>
      <c r="D75" s="55"/>
      <c r="E75" s="55"/>
      <c r="F75" s="55"/>
      <c r="G75" s="56"/>
      <c r="H75" s="55"/>
    </row>
    <row r="76" spans="1:10" ht="15" customHeight="1" x14ac:dyDescent="0.35">
      <c r="A76" s="55"/>
      <c r="B76" s="172" t="s">
        <v>115</v>
      </c>
      <c r="C76" s="172"/>
      <c r="D76" s="172"/>
      <c r="E76" s="172"/>
      <c r="F76" s="172"/>
      <c r="G76" s="172"/>
      <c r="H76" s="172"/>
      <c r="I76" s="1"/>
    </row>
  </sheetData>
  <mergeCells count="50">
    <mergeCell ref="H6:H7"/>
    <mergeCell ref="C17:G17"/>
    <mergeCell ref="F18:G18"/>
    <mergeCell ref="A4:G4"/>
    <mergeCell ref="A6:A7"/>
    <mergeCell ref="C6:C7"/>
    <mergeCell ref="D6:D7"/>
    <mergeCell ref="E6:E7"/>
    <mergeCell ref="F6:F7"/>
    <mergeCell ref="G6:G7"/>
    <mergeCell ref="H20:H21"/>
    <mergeCell ref="C30:G30"/>
    <mergeCell ref="F31:G31"/>
    <mergeCell ref="A33:A34"/>
    <mergeCell ref="C33:C34"/>
    <mergeCell ref="D33:D34"/>
    <mergeCell ref="E33:E34"/>
    <mergeCell ref="F33:F34"/>
    <mergeCell ref="G33:G34"/>
    <mergeCell ref="H33:H34"/>
    <mergeCell ref="A20:A21"/>
    <mergeCell ref="C20:C21"/>
    <mergeCell ref="D20:D21"/>
    <mergeCell ref="E20:E21"/>
    <mergeCell ref="F20:F21"/>
    <mergeCell ref="G20:G21"/>
    <mergeCell ref="C43:G43"/>
    <mergeCell ref="F44:G44"/>
    <mergeCell ref="A46:A47"/>
    <mergeCell ref="C46:C47"/>
    <mergeCell ref="D46:D47"/>
    <mergeCell ref="E46:E47"/>
    <mergeCell ref="F46:F47"/>
    <mergeCell ref="G46:G47"/>
    <mergeCell ref="H46:H47"/>
    <mergeCell ref="C56:G56"/>
    <mergeCell ref="F57:G57"/>
    <mergeCell ref="A59:A60"/>
    <mergeCell ref="C59:C60"/>
    <mergeCell ref="D59:D60"/>
    <mergeCell ref="E59:E60"/>
    <mergeCell ref="F59:F60"/>
    <mergeCell ref="G59:G60"/>
    <mergeCell ref="H59:H60"/>
    <mergeCell ref="B76:H76"/>
    <mergeCell ref="C69:G69"/>
    <mergeCell ref="F70:G70"/>
    <mergeCell ref="F72:G72"/>
    <mergeCell ref="F73:G73"/>
    <mergeCell ref="F74:G7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90"/>
  <sheetViews>
    <sheetView topLeftCell="A82" workbookViewId="0">
      <selection activeCell="C85" sqref="C85"/>
    </sheetView>
  </sheetViews>
  <sheetFormatPr defaultRowHeight="14.5" x14ac:dyDescent="0.35"/>
  <cols>
    <col min="2" max="2" width="41.1796875" customWidth="1"/>
    <col min="4" max="4" width="16.81640625" bestFit="1" customWidth="1"/>
    <col min="5" max="7" width="16.81640625" customWidth="1"/>
    <col min="8" max="8" width="16.54296875" customWidth="1"/>
  </cols>
  <sheetData>
    <row r="1" spans="1:8" x14ac:dyDescent="0.35">
      <c r="A1" s="1" t="s">
        <v>38</v>
      </c>
      <c r="B1" s="2"/>
      <c r="C1" s="1"/>
      <c r="D1" s="1"/>
      <c r="E1" s="1"/>
      <c r="F1" s="1"/>
      <c r="G1" s="2"/>
      <c r="H1" s="1"/>
    </row>
    <row r="2" spans="1:8" x14ac:dyDescent="0.35">
      <c r="A2" s="1" t="s">
        <v>37</v>
      </c>
      <c r="B2" s="2"/>
      <c r="C2" s="1"/>
      <c r="D2" s="1"/>
      <c r="E2" s="1"/>
      <c r="F2" s="1"/>
      <c r="G2" s="2"/>
      <c r="H2" s="1"/>
    </row>
    <row r="3" spans="1:8" x14ac:dyDescent="0.35">
      <c r="A3" s="1"/>
      <c r="B3" s="2"/>
      <c r="C3" s="1"/>
      <c r="D3" s="1"/>
      <c r="E3" s="1"/>
      <c r="F3" s="1"/>
      <c r="G3" s="2"/>
      <c r="H3" s="1"/>
    </row>
    <row r="4" spans="1:8" x14ac:dyDescent="0.35">
      <c r="A4" s="155" t="s">
        <v>106</v>
      </c>
      <c r="B4" s="155"/>
      <c r="C4" s="155"/>
      <c r="D4" s="155"/>
      <c r="E4" s="155"/>
      <c r="F4" s="155"/>
      <c r="G4" s="155"/>
      <c r="H4" s="1"/>
    </row>
    <row r="5" spans="1:8" ht="15" thickBot="1" x14ac:dyDescent="0.4">
      <c r="A5" s="1"/>
      <c r="B5" s="2"/>
      <c r="C5" s="1"/>
      <c r="D5" s="1"/>
      <c r="E5" s="1"/>
      <c r="F5" s="1"/>
      <c r="G5" s="2"/>
      <c r="H5" s="1"/>
    </row>
    <row r="6" spans="1:8" ht="21" x14ac:dyDescent="0.35">
      <c r="A6" s="156" t="s">
        <v>17</v>
      </c>
      <c r="B6" s="10" t="s">
        <v>75</v>
      </c>
      <c r="C6" s="158" t="s">
        <v>16</v>
      </c>
      <c r="D6" s="160" t="s">
        <v>15</v>
      </c>
      <c r="E6" s="162" t="s">
        <v>6</v>
      </c>
      <c r="F6" s="160" t="s">
        <v>7</v>
      </c>
      <c r="G6" s="164" t="s">
        <v>25</v>
      </c>
      <c r="H6" s="148" t="s">
        <v>9</v>
      </c>
    </row>
    <row r="7" spans="1:8" ht="15" thickBot="1" x14ac:dyDescent="0.4">
      <c r="A7" s="157"/>
      <c r="B7" s="11" t="s">
        <v>14</v>
      </c>
      <c r="C7" s="159"/>
      <c r="D7" s="161"/>
      <c r="E7" s="163"/>
      <c r="F7" s="161"/>
      <c r="G7" s="165"/>
      <c r="H7" s="149"/>
    </row>
    <row r="8" spans="1:8" ht="15" thickBot="1" x14ac:dyDescent="0.4">
      <c r="A8" s="12"/>
      <c r="B8" s="13" t="s">
        <v>0</v>
      </c>
      <c r="C8" s="14"/>
      <c r="D8" s="15"/>
      <c r="E8" s="92"/>
      <c r="F8" s="15"/>
      <c r="G8" s="42"/>
      <c r="H8" s="43"/>
    </row>
    <row r="9" spans="1:8" x14ac:dyDescent="0.35">
      <c r="A9" s="98" t="s">
        <v>18</v>
      </c>
      <c r="B9" s="107" t="s">
        <v>116</v>
      </c>
      <c r="C9" s="98">
        <v>1536</v>
      </c>
      <c r="D9" s="102" t="s">
        <v>10</v>
      </c>
      <c r="E9" s="103"/>
      <c r="F9" s="51">
        <f t="shared" ref="F9:F15" si="0">E9*C9</f>
        <v>0</v>
      </c>
      <c r="G9" s="52">
        <f t="shared" ref="G9:G15" si="1">F9*0.22</f>
        <v>0</v>
      </c>
      <c r="H9" s="53">
        <f t="shared" ref="H9:H15" si="2">F9+G9</f>
        <v>0</v>
      </c>
    </row>
    <row r="10" spans="1:8" ht="15" thickBot="1" x14ac:dyDescent="0.4">
      <c r="A10" s="19" t="s">
        <v>19</v>
      </c>
      <c r="B10" s="20" t="s">
        <v>27</v>
      </c>
      <c r="C10" s="21">
        <v>80</v>
      </c>
      <c r="D10" s="22" t="s">
        <v>10</v>
      </c>
      <c r="E10" s="5"/>
      <c r="F10" s="46">
        <f t="shared" si="0"/>
        <v>0</v>
      </c>
      <c r="G10" s="47">
        <f t="shared" si="1"/>
        <v>0</v>
      </c>
      <c r="H10" s="48">
        <f t="shared" si="2"/>
        <v>0</v>
      </c>
    </row>
    <row r="11" spans="1:8" ht="15" thickBot="1" x14ac:dyDescent="0.4">
      <c r="A11" s="23"/>
      <c r="B11" s="13" t="s">
        <v>1</v>
      </c>
      <c r="C11" s="24"/>
      <c r="D11" s="25"/>
      <c r="E11" s="93"/>
      <c r="F11" s="49"/>
      <c r="G11" s="37"/>
      <c r="H11" s="50"/>
    </row>
    <row r="12" spans="1:8" x14ac:dyDescent="0.35">
      <c r="A12" s="16" t="s">
        <v>20</v>
      </c>
      <c r="B12" s="26" t="s">
        <v>2</v>
      </c>
      <c r="C12" s="17">
        <v>48</v>
      </c>
      <c r="D12" s="18" t="s">
        <v>11</v>
      </c>
      <c r="E12" s="4"/>
      <c r="F12" s="44">
        <f t="shared" si="0"/>
        <v>0</v>
      </c>
      <c r="G12" s="45">
        <f t="shared" si="1"/>
        <v>0</v>
      </c>
      <c r="H12" s="9">
        <f t="shared" si="2"/>
        <v>0</v>
      </c>
    </row>
    <row r="13" spans="1:8" x14ac:dyDescent="0.35">
      <c r="A13" s="27" t="s">
        <v>21</v>
      </c>
      <c r="B13" s="28" t="s">
        <v>28</v>
      </c>
      <c r="C13" s="29">
        <v>40</v>
      </c>
      <c r="D13" s="30" t="s">
        <v>12</v>
      </c>
      <c r="E13" s="6"/>
      <c r="F13" s="51">
        <f t="shared" si="0"/>
        <v>0</v>
      </c>
      <c r="G13" s="52">
        <f t="shared" si="1"/>
        <v>0</v>
      </c>
      <c r="H13" s="53">
        <f t="shared" si="2"/>
        <v>0</v>
      </c>
    </row>
    <row r="14" spans="1:8" x14ac:dyDescent="0.35">
      <c r="A14" s="16" t="s">
        <v>22</v>
      </c>
      <c r="B14" s="28" t="s">
        <v>3</v>
      </c>
      <c r="C14" s="29">
        <v>4</v>
      </c>
      <c r="D14" s="30" t="s">
        <v>13</v>
      </c>
      <c r="E14" s="6"/>
      <c r="F14" s="51">
        <f t="shared" si="0"/>
        <v>0</v>
      </c>
      <c r="G14" s="52">
        <f t="shared" si="1"/>
        <v>0</v>
      </c>
      <c r="H14" s="53">
        <f t="shared" si="2"/>
        <v>0</v>
      </c>
    </row>
    <row r="15" spans="1:8" ht="15" thickBot="1" x14ac:dyDescent="0.4">
      <c r="A15" s="27" t="s">
        <v>23</v>
      </c>
      <c r="B15" s="32" t="s">
        <v>29</v>
      </c>
      <c r="C15" s="21">
        <v>100</v>
      </c>
      <c r="D15" s="22" t="s">
        <v>10</v>
      </c>
      <c r="E15" s="5"/>
      <c r="F15" s="46">
        <f t="shared" si="0"/>
        <v>0</v>
      </c>
      <c r="G15" s="47">
        <f t="shared" si="1"/>
        <v>0</v>
      </c>
      <c r="H15" s="48">
        <f t="shared" si="2"/>
        <v>0</v>
      </c>
    </row>
    <row r="16" spans="1:8" ht="15" thickBot="1" x14ac:dyDescent="0.4">
      <c r="A16" s="94"/>
      <c r="B16" s="91" t="s">
        <v>4</v>
      </c>
      <c r="C16" s="95"/>
      <c r="D16" s="96"/>
      <c r="E16" s="97"/>
      <c r="F16" s="36"/>
      <c r="G16" s="37"/>
      <c r="H16" s="38"/>
    </row>
    <row r="17" spans="1:8" ht="20.5" thickBot="1" x14ac:dyDescent="0.4">
      <c r="A17" s="108" t="s">
        <v>47</v>
      </c>
      <c r="B17" s="110" t="s">
        <v>5</v>
      </c>
      <c r="C17" s="150" t="s">
        <v>26</v>
      </c>
      <c r="D17" s="151"/>
      <c r="E17" s="151"/>
      <c r="F17" s="151"/>
      <c r="G17" s="152"/>
      <c r="H17" s="41">
        <v>12280.72</v>
      </c>
    </row>
    <row r="18" spans="1:8" ht="15" thickBot="1" x14ac:dyDescent="0.4">
      <c r="A18" s="76"/>
      <c r="B18" s="109" t="s">
        <v>117</v>
      </c>
      <c r="C18" s="77"/>
      <c r="D18" s="78"/>
      <c r="E18" s="78"/>
      <c r="F18" s="153" t="s">
        <v>24</v>
      </c>
      <c r="G18" s="154"/>
      <c r="H18" s="54">
        <f>SUM(H9:H17)</f>
        <v>12280.72</v>
      </c>
    </row>
    <row r="19" spans="1:8" ht="15" thickBot="1" x14ac:dyDescent="0.4"/>
    <row r="20" spans="1:8" x14ac:dyDescent="0.35">
      <c r="A20" s="166" t="s">
        <v>17</v>
      </c>
      <c r="B20" s="10" t="s">
        <v>76</v>
      </c>
      <c r="C20" s="168" t="s">
        <v>16</v>
      </c>
      <c r="D20" s="170" t="s">
        <v>15</v>
      </c>
      <c r="E20" s="170" t="s">
        <v>6</v>
      </c>
      <c r="F20" s="170" t="s">
        <v>7</v>
      </c>
      <c r="G20" s="177" t="s">
        <v>8</v>
      </c>
      <c r="H20" s="173" t="s">
        <v>9</v>
      </c>
    </row>
    <row r="21" spans="1:8" ht="15" thickBot="1" x14ac:dyDescent="0.4">
      <c r="A21" s="167"/>
      <c r="B21" s="62" t="s">
        <v>14</v>
      </c>
      <c r="C21" s="169"/>
      <c r="D21" s="171"/>
      <c r="E21" s="171"/>
      <c r="F21" s="171"/>
      <c r="G21" s="178"/>
      <c r="H21" s="174"/>
    </row>
    <row r="22" spans="1:8" ht="15" thickBot="1" x14ac:dyDescent="0.4">
      <c r="A22" s="63"/>
      <c r="B22" s="64" t="s">
        <v>0</v>
      </c>
      <c r="C22" s="14"/>
      <c r="D22" s="15"/>
      <c r="E22" s="15"/>
      <c r="F22" s="15"/>
      <c r="G22" s="42"/>
      <c r="H22" s="43"/>
    </row>
    <row r="23" spans="1:8" ht="15" thickBot="1" x14ac:dyDescent="0.4">
      <c r="A23" s="57" t="s">
        <v>18</v>
      </c>
      <c r="B23" s="58" t="s">
        <v>27</v>
      </c>
      <c r="C23" s="59">
        <v>20</v>
      </c>
      <c r="D23" s="60" t="s">
        <v>10</v>
      </c>
      <c r="E23" s="7"/>
      <c r="F23" s="68">
        <f t="shared" ref="F23" si="3">E23*C23</f>
        <v>0</v>
      </c>
      <c r="G23" s="69">
        <f>F23*0.22</f>
        <v>0</v>
      </c>
      <c r="H23" s="70">
        <f t="shared" ref="H23" si="4">F23+G23</f>
        <v>0</v>
      </c>
    </row>
    <row r="24" spans="1:8" ht="15" thickBot="1" x14ac:dyDescent="0.4">
      <c r="A24" s="23"/>
      <c r="B24" s="65" t="s">
        <v>1</v>
      </c>
      <c r="C24" s="24"/>
      <c r="D24" s="25"/>
      <c r="E24" s="92"/>
      <c r="F24" s="15"/>
      <c r="G24" s="42"/>
      <c r="H24" s="43"/>
    </row>
    <row r="25" spans="1:8" x14ac:dyDescent="0.35">
      <c r="A25" s="16" t="s">
        <v>19</v>
      </c>
      <c r="B25" s="66" t="s">
        <v>2</v>
      </c>
      <c r="C25" s="17">
        <v>48</v>
      </c>
      <c r="D25" s="18" t="s">
        <v>11</v>
      </c>
      <c r="E25" s="4"/>
      <c r="F25" s="44">
        <f>E25*C25</f>
        <v>0</v>
      </c>
      <c r="G25" s="45">
        <f>F25*0.22</f>
        <v>0</v>
      </c>
      <c r="H25" s="71">
        <f>F25+G25</f>
        <v>0</v>
      </c>
    </row>
    <row r="26" spans="1:8" x14ac:dyDescent="0.35">
      <c r="A26" s="27" t="s">
        <v>20</v>
      </c>
      <c r="B26" s="31" t="s">
        <v>31</v>
      </c>
      <c r="C26" s="29">
        <v>10</v>
      </c>
      <c r="D26" s="30" t="s">
        <v>12</v>
      </c>
      <c r="E26" s="6"/>
      <c r="F26" s="51">
        <f t="shared" ref="F26:F28" si="5">E26*C26</f>
        <v>0</v>
      </c>
      <c r="G26" s="52">
        <f t="shared" ref="G26:G28" si="6">F26*0.22</f>
        <v>0</v>
      </c>
      <c r="H26" s="72">
        <f t="shared" ref="H26:H28" si="7">F26+G26</f>
        <v>0</v>
      </c>
    </row>
    <row r="27" spans="1:8" x14ac:dyDescent="0.35">
      <c r="A27" s="27" t="s">
        <v>21</v>
      </c>
      <c r="B27" s="31" t="s">
        <v>3</v>
      </c>
      <c r="C27" s="29">
        <v>4</v>
      </c>
      <c r="D27" s="30" t="s">
        <v>13</v>
      </c>
      <c r="E27" s="6"/>
      <c r="F27" s="51">
        <f t="shared" si="5"/>
        <v>0</v>
      </c>
      <c r="G27" s="52">
        <f t="shared" si="6"/>
        <v>0</v>
      </c>
      <c r="H27" s="72">
        <f t="shared" si="7"/>
        <v>0</v>
      </c>
    </row>
    <row r="28" spans="1:8" ht="15" thickBot="1" x14ac:dyDescent="0.4">
      <c r="A28" s="19" t="s">
        <v>22</v>
      </c>
      <c r="B28" s="67" t="s">
        <v>32</v>
      </c>
      <c r="C28" s="59">
        <v>100</v>
      </c>
      <c r="D28" s="22" t="s">
        <v>10</v>
      </c>
      <c r="E28" s="5"/>
      <c r="F28" s="46">
        <f t="shared" si="5"/>
        <v>0</v>
      </c>
      <c r="G28" s="47">
        <f t="shared" si="6"/>
        <v>0</v>
      </c>
      <c r="H28" s="73">
        <f t="shared" si="7"/>
        <v>0</v>
      </c>
    </row>
    <row r="29" spans="1:8" ht="15" thickBot="1" x14ac:dyDescent="0.4">
      <c r="A29" s="33"/>
      <c r="B29" s="65" t="s">
        <v>4</v>
      </c>
      <c r="C29" s="34"/>
      <c r="D29" s="35"/>
      <c r="E29" s="35"/>
      <c r="F29" s="35"/>
      <c r="G29" s="42"/>
      <c r="H29" s="74"/>
    </row>
    <row r="30" spans="1:8" ht="20.5" thickBot="1" x14ac:dyDescent="0.4">
      <c r="A30" s="39" t="s">
        <v>23</v>
      </c>
      <c r="B30" s="75" t="s">
        <v>5</v>
      </c>
      <c r="C30" s="150" t="s">
        <v>26</v>
      </c>
      <c r="D30" s="151"/>
      <c r="E30" s="151"/>
      <c r="F30" s="151"/>
      <c r="G30" s="152"/>
      <c r="H30" s="41">
        <v>3000</v>
      </c>
    </row>
    <row r="31" spans="1:8" ht="15" thickBot="1" x14ac:dyDescent="0.4">
      <c r="A31" s="76"/>
      <c r="B31" s="56"/>
      <c r="C31" s="77"/>
      <c r="D31" s="78"/>
      <c r="E31" s="78"/>
      <c r="F31" s="153" t="s">
        <v>24</v>
      </c>
      <c r="G31" s="154"/>
      <c r="H31" s="54">
        <f>SUM(H23:H30)</f>
        <v>3000</v>
      </c>
    </row>
    <row r="32" spans="1:8" ht="15" thickBot="1" x14ac:dyDescent="0.4"/>
    <row r="33" spans="1:8" x14ac:dyDescent="0.35">
      <c r="A33" s="166" t="s">
        <v>17</v>
      </c>
      <c r="B33" s="10" t="s">
        <v>77</v>
      </c>
      <c r="C33" s="168" t="s">
        <v>16</v>
      </c>
      <c r="D33" s="170" t="s">
        <v>15</v>
      </c>
      <c r="E33" s="170" t="s">
        <v>6</v>
      </c>
      <c r="F33" s="170" t="s">
        <v>7</v>
      </c>
      <c r="G33" s="177" t="s">
        <v>8</v>
      </c>
      <c r="H33" s="173" t="s">
        <v>9</v>
      </c>
    </row>
    <row r="34" spans="1:8" ht="15" thickBot="1" x14ac:dyDescent="0.4">
      <c r="A34" s="167"/>
      <c r="B34" s="62" t="s">
        <v>14</v>
      </c>
      <c r="C34" s="169"/>
      <c r="D34" s="171"/>
      <c r="E34" s="171"/>
      <c r="F34" s="171"/>
      <c r="G34" s="178"/>
      <c r="H34" s="174"/>
    </row>
    <row r="35" spans="1:8" ht="15" thickBot="1" x14ac:dyDescent="0.4">
      <c r="A35" s="63"/>
      <c r="B35" s="64" t="s">
        <v>0</v>
      </c>
      <c r="C35" s="14"/>
      <c r="D35" s="15"/>
      <c r="E35" s="15"/>
      <c r="F35" s="15"/>
      <c r="G35" s="42"/>
      <c r="H35" s="43"/>
    </row>
    <row r="36" spans="1:8" ht="15" thickBot="1" x14ac:dyDescent="0.4">
      <c r="A36" s="57" t="s">
        <v>18</v>
      </c>
      <c r="B36" s="58" t="s">
        <v>27</v>
      </c>
      <c r="C36" s="59">
        <v>20</v>
      </c>
      <c r="D36" s="60" t="s">
        <v>10</v>
      </c>
      <c r="E36" s="7"/>
      <c r="F36" s="68">
        <f t="shared" ref="F36" si="8">E36*C36</f>
        <v>0</v>
      </c>
      <c r="G36" s="69">
        <f>F36*0.22</f>
        <v>0</v>
      </c>
      <c r="H36" s="70">
        <f t="shared" ref="H36" si="9">F36+G36</f>
        <v>0</v>
      </c>
    </row>
    <row r="37" spans="1:8" ht="15" thickBot="1" x14ac:dyDescent="0.4">
      <c r="A37" s="23"/>
      <c r="B37" s="65" t="s">
        <v>1</v>
      </c>
      <c r="C37" s="24"/>
      <c r="D37" s="25"/>
      <c r="E37" s="92"/>
      <c r="F37" s="15"/>
      <c r="G37" s="42"/>
      <c r="H37" s="43"/>
    </row>
    <row r="38" spans="1:8" x14ac:dyDescent="0.35">
      <c r="A38" s="16" t="s">
        <v>19</v>
      </c>
      <c r="B38" s="66" t="s">
        <v>2</v>
      </c>
      <c r="C38" s="17">
        <v>48</v>
      </c>
      <c r="D38" s="18" t="s">
        <v>11</v>
      </c>
      <c r="E38" s="4"/>
      <c r="F38" s="44">
        <f>E38*C38</f>
        <v>0</v>
      </c>
      <c r="G38" s="45">
        <f>F38*0.22</f>
        <v>0</v>
      </c>
      <c r="H38" s="71">
        <f>F38+G38</f>
        <v>0</v>
      </c>
    </row>
    <row r="39" spans="1:8" x14ac:dyDescent="0.35">
      <c r="A39" s="27" t="s">
        <v>20</v>
      </c>
      <c r="B39" s="31" t="s">
        <v>31</v>
      </c>
      <c r="C39" s="29">
        <v>10</v>
      </c>
      <c r="D39" s="30" t="s">
        <v>12</v>
      </c>
      <c r="E39" s="6"/>
      <c r="F39" s="51">
        <f t="shared" ref="F39:F41" si="10">E39*C39</f>
        <v>0</v>
      </c>
      <c r="G39" s="52">
        <f t="shared" ref="G39:G41" si="11">F39*0.22</f>
        <v>0</v>
      </c>
      <c r="H39" s="72">
        <f t="shared" ref="H39:H41" si="12">F39+G39</f>
        <v>0</v>
      </c>
    </row>
    <row r="40" spans="1:8" x14ac:dyDescent="0.35">
      <c r="A40" s="27" t="s">
        <v>21</v>
      </c>
      <c r="B40" s="31" t="s">
        <v>3</v>
      </c>
      <c r="C40" s="29">
        <v>4</v>
      </c>
      <c r="D40" s="30" t="s">
        <v>13</v>
      </c>
      <c r="E40" s="6"/>
      <c r="F40" s="51">
        <f t="shared" si="10"/>
        <v>0</v>
      </c>
      <c r="G40" s="52">
        <f t="shared" si="11"/>
        <v>0</v>
      </c>
      <c r="H40" s="72">
        <f t="shared" si="12"/>
        <v>0</v>
      </c>
    </row>
    <row r="41" spans="1:8" ht="15" thickBot="1" x14ac:dyDescent="0.4">
      <c r="A41" s="19" t="s">
        <v>22</v>
      </c>
      <c r="B41" s="67" t="s">
        <v>32</v>
      </c>
      <c r="C41" s="59">
        <v>100</v>
      </c>
      <c r="D41" s="22" t="s">
        <v>10</v>
      </c>
      <c r="E41" s="5"/>
      <c r="F41" s="46">
        <f t="shared" si="10"/>
        <v>0</v>
      </c>
      <c r="G41" s="47">
        <f t="shared" si="11"/>
        <v>0</v>
      </c>
      <c r="H41" s="73">
        <f t="shared" si="12"/>
        <v>0</v>
      </c>
    </row>
    <row r="42" spans="1:8" ht="15" thickBot="1" x14ac:dyDescent="0.4">
      <c r="A42" s="33"/>
      <c r="B42" s="65" t="s">
        <v>4</v>
      </c>
      <c r="C42" s="34"/>
      <c r="D42" s="35"/>
      <c r="E42" s="35"/>
      <c r="F42" s="35"/>
      <c r="G42" s="42"/>
      <c r="H42" s="74"/>
    </row>
    <row r="43" spans="1:8" ht="20.5" thickBot="1" x14ac:dyDescent="0.4">
      <c r="A43" s="39" t="s">
        <v>23</v>
      </c>
      <c r="B43" s="75" t="s">
        <v>5</v>
      </c>
      <c r="C43" s="150" t="s">
        <v>26</v>
      </c>
      <c r="D43" s="151"/>
      <c r="E43" s="151"/>
      <c r="F43" s="151"/>
      <c r="G43" s="152"/>
      <c r="H43" s="41">
        <v>3000</v>
      </c>
    </row>
    <row r="44" spans="1:8" ht="15" thickBot="1" x14ac:dyDescent="0.4">
      <c r="A44" s="76"/>
      <c r="B44" s="56"/>
      <c r="C44" s="77"/>
      <c r="D44" s="78"/>
      <c r="E44" s="78"/>
      <c r="F44" s="153" t="s">
        <v>24</v>
      </c>
      <c r="G44" s="154"/>
      <c r="H44" s="54">
        <f>SUM(H36:H43)</f>
        <v>3000</v>
      </c>
    </row>
    <row r="45" spans="1:8" ht="15" thickBot="1" x14ac:dyDescent="0.4"/>
    <row r="46" spans="1:8" x14ac:dyDescent="0.35">
      <c r="A46" s="166" t="s">
        <v>17</v>
      </c>
      <c r="B46" s="10" t="s">
        <v>78</v>
      </c>
      <c r="C46" s="168" t="s">
        <v>16</v>
      </c>
      <c r="D46" s="170" t="s">
        <v>15</v>
      </c>
      <c r="E46" s="170" t="s">
        <v>6</v>
      </c>
      <c r="F46" s="170" t="s">
        <v>7</v>
      </c>
      <c r="G46" s="177" t="s">
        <v>8</v>
      </c>
      <c r="H46" s="173" t="s">
        <v>9</v>
      </c>
    </row>
    <row r="47" spans="1:8" ht="15" thickBot="1" x14ac:dyDescent="0.4">
      <c r="A47" s="167"/>
      <c r="B47" s="62" t="s">
        <v>14</v>
      </c>
      <c r="C47" s="169"/>
      <c r="D47" s="171"/>
      <c r="E47" s="171"/>
      <c r="F47" s="171"/>
      <c r="G47" s="178"/>
      <c r="H47" s="174"/>
    </row>
    <row r="48" spans="1:8" ht="15" thickBot="1" x14ac:dyDescent="0.4">
      <c r="A48" s="63"/>
      <c r="B48" s="64" t="s">
        <v>0</v>
      </c>
      <c r="C48" s="14"/>
      <c r="D48" s="15"/>
      <c r="E48" s="15"/>
      <c r="F48" s="15"/>
      <c r="G48" s="42"/>
      <c r="H48" s="43"/>
    </row>
    <row r="49" spans="1:8" ht="15" thickBot="1" x14ac:dyDescent="0.4">
      <c r="A49" s="57" t="s">
        <v>18</v>
      </c>
      <c r="B49" s="58" t="s">
        <v>27</v>
      </c>
      <c r="C49" s="59">
        <v>20</v>
      </c>
      <c r="D49" s="60" t="s">
        <v>10</v>
      </c>
      <c r="E49" s="7"/>
      <c r="F49" s="68">
        <f t="shared" ref="F49" si="13">E49*C49</f>
        <v>0</v>
      </c>
      <c r="G49" s="69">
        <f>F49*0.22</f>
        <v>0</v>
      </c>
      <c r="H49" s="70">
        <f t="shared" ref="H49" si="14">F49+G49</f>
        <v>0</v>
      </c>
    </row>
    <row r="50" spans="1:8" ht="15" thickBot="1" x14ac:dyDescent="0.4">
      <c r="A50" s="23"/>
      <c r="B50" s="65" t="s">
        <v>1</v>
      </c>
      <c r="C50" s="24"/>
      <c r="D50" s="25"/>
      <c r="E50" s="92"/>
      <c r="F50" s="15"/>
      <c r="G50" s="42"/>
      <c r="H50" s="43"/>
    </row>
    <row r="51" spans="1:8" x14ac:dyDescent="0.35">
      <c r="A51" s="16" t="s">
        <v>19</v>
      </c>
      <c r="B51" s="66" t="s">
        <v>2</v>
      </c>
      <c r="C51" s="17">
        <v>48</v>
      </c>
      <c r="D51" s="18" t="s">
        <v>11</v>
      </c>
      <c r="E51" s="4"/>
      <c r="F51" s="44">
        <f>E51*C51</f>
        <v>0</v>
      </c>
      <c r="G51" s="45">
        <f>F51*0.22</f>
        <v>0</v>
      </c>
      <c r="H51" s="71">
        <f>F51+G51</f>
        <v>0</v>
      </c>
    </row>
    <row r="52" spans="1:8" x14ac:dyDescent="0.35">
      <c r="A52" s="27" t="s">
        <v>20</v>
      </c>
      <c r="B52" s="31" t="s">
        <v>31</v>
      </c>
      <c r="C52" s="29">
        <v>10</v>
      </c>
      <c r="D52" s="30" t="s">
        <v>12</v>
      </c>
      <c r="E52" s="6"/>
      <c r="F52" s="51">
        <f t="shared" ref="F52:F54" si="15">E52*C52</f>
        <v>0</v>
      </c>
      <c r="G52" s="52">
        <f t="shared" ref="G52:G54" si="16">F52*0.22</f>
        <v>0</v>
      </c>
      <c r="H52" s="72">
        <f t="shared" ref="H52:H54" si="17">F52+G52</f>
        <v>0</v>
      </c>
    </row>
    <row r="53" spans="1:8" x14ac:dyDescent="0.35">
      <c r="A53" s="27" t="s">
        <v>21</v>
      </c>
      <c r="B53" s="31" t="s">
        <v>3</v>
      </c>
      <c r="C53" s="29">
        <v>4</v>
      </c>
      <c r="D53" s="30" t="s">
        <v>13</v>
      </c>
      <c r="E53" s="6"/>
      <c r="F53" s="51">
        <f t="shared" si="15"/>
        <v>0</v>
      </c>
      <c r="G53" s="52">
        <f t="shared" si="16"/>
        <v>0</v>
      </c>
      <c r="H53" s="72">
        <f t="shared" si="17"/>
        <v>0</v>
      </c>
    </row>
    <row r="54" spans="1:8" ht="15" thickBot="1" x14ac:dyDescent="0.4">
      <c r="A54" s="19" t="s">
        <v>22</v>
      </c>
      <c r="B54" s="67" t="s">
        <v>32</v>
      </c>
      <c r="C54" s="59">
        <v>100</v>
      </c>
      <c r="D54" s="22" t="s">
        <v>10</v>
      </c>
      <c r="E54" s="5"/>
      <c r="F54" s="46">
        <f t="shared" si="15"/>
        <v>0</v>
      </c>
      <c r="G54" s="47">
        <f t="shared" si="16"/>
        <v>0</v>
      </c>
      <c r="H54" s="73">
        <f t="shared" si="17"/>
        <v>0</v>
      </c>
    </row>
    <row r="55" spans="1:8" ht="15" thickBot="1" x14ac:dyDescent="0.4">
      <c r="A55" s="33"/>
      <c r="B55" s="65" t="s">
        <v>4</v>
      </c>
      <c r="C55" s="34"/>
      <c r="D55" s="35"/>
      <c r="E55" s="35"/>
      <c r="F55" s="35"/>
      <c r="G55" s="42"/>
      <c r="H55" s="74"/>
    </row>
    <row r="56" spans="1:8" ht="20.5" thickBot="1" x14ac:dyDescent="0.4">
      <c r="A56" s="39" t="s">
        <v>23</v>
      </c>
      <c r="B56" s="75" t="s">
        <v>5</v>
      </c>
      <c r="C56" s="150" t="s">
        <v>26</v>
      </c>
      <c r="D56" s="151"/>
      <c r="E56" s="151"/>
      <c r="F56" s="151"/>
      <c r="G56" s="152"/>
      <c r="H56" s="41">
        <v>3000</v>
      </c>
    </row>
    <row r="57" spans="1:8" ht="15" thickBot="1" x14ac:dyDescent="0.4">
      <c r="A57" s="76"/>
      <c r="B57" s="56"/>
      <c r="C57" s="77"/>
      <c r="D57" s="78"/>
      <c r="E57" s="78"/>
      <c r="F57" s="153" t="s">
        <v>24</v>
      </c>
      <c r="G57" s="154"/>
      <c r="H57" s="54">
        <f>SUM(H49:H56)</f>
        <v>3000</v>
      </c>
    </row>
    <row r="58" spans="1:8" ht="15" thickBot="1" x14ac:dyDescent="0.4">
      <c r="A58" s="104"/>
      <c r="B58" s="105"/>
      <c r="C58" s="106"/>
      <c r="D58" s="88"/>
      <c r="E58" s="88"/>
      <c r="F58" s="89"/>
      <c r="G58" s="89"/>
      <c r="H58" s="90"/>
    </row>
    <row r="59" spans="1:8" x14ac:dyDescent="0.35">
      <c r="A59" s="166" t="s">
        <v>17</v>
      </c>
      <c r="B59" s="10" t="s">
        <v>79</v>
      </c>
      <c r="C59" s="168" t="s">
        <v>16</v>
      </c>
      <c r="D59" s="170" t="s">
        <v>15</v>
      </c>
      <c r="E59" s="170" t="s">
        <v>6</v>
      </c>
      <c r="F59" s="170" t="s">
        <v>7</v>
      </c>
      <c r="G59" s="177" t="s">
        <v>8</v>
      </c>
      <c r="H59" s="173" t="s">
        <v>9</v>
      </c>
    </row>
    <row r="60" spans="1:8" ht="15" thickBot="1" x14ac:dyDescent="0.4">
      <c r="A60" s="167"/>
      <c r="B60" s="62" t="s">
        <v>14</v>
      </c>
      <c r="C60" s="169"/>
      <c r="D60" s="171"/>
      <c r="E60" s="171"/>
      <c r="F60" s="171"/>
      <c r="G60" s="178"/>
      <c r="H60" s="174"/>
    </row>
    <row r="61" spans="1:8" ht="15" thickBot="1" x14ac:dyDescent="0.4">
      <c r="A61" s="63"/>
      <c r="B61" s="64" t="s">
        <v>0</v>
      </c>
      <c r="C61" s="14"/>
      <c r="D61" s="15"/>
      <c r="E61" s="15"/>
      <c r="F61" s="15"/>
      <c r="G61" s="42"/>
      <c r="H61" s="43"/>
    </row>
    <row r="62" spans="1:8" ht="15" thickBot="1" x14ac:dyDescent="0.4">
      <c r="A62" s="57" t="s">
        <v>18</v>
      </c>
      <c r="B62" s="58" t="s">
        <v>27</v>
      </c>
      <c r="C62" s="59">
        <v>20</v>
      </c>
      <c r="D62" s="60" t="s">
        <v>10</v>
      </c>
      <c r="E62" s="7"/>
      <c r="F62" s="68">
        <f t="shared" ref="F62" si="18">E62*C62</f>
        <v>0</v>
      </c>
      <c r="G62" s="69">
        <f>F62*0.22</f>
        <v>0</v>
      </c>
      <c r="H62" s="70">
        <f t="shared" ref="H62" si="19">F62+G62</f>
        <v>0</v>
      </c>
    </row>
    <row r="63" spans="1:8" ht="15" thickBot="1" x14ac:dyDescent="0.4">
      <c r="A63" s="23"/>
      <c r="B63" s="65" t="s">
        <v>1</v>
      </c>
      <c r="C63" s="24"/>
      <c r="D63" s="25"/>
      <c r="E63" s="92"/>
      <c r="F63" s="15"/>
      <c r="G63" s="42"/>
      <c r="H63" s="43"/>
    </row>
    <row r="64" spans="1:8" x14ac:dyDescent="0.35">
      <c r="A64" s="16" t="s">
        <v>19</v>
      </c>
      <c r="B64" s="66" t="s">
        <v>2</v>
      </c>
      <c r="C64" s="17">
        <v>48</v>
      </c>
      <c r="D64" s="18" t="s">
        <v>11</v>
      </c>
      <c r="E64" s="4"/>
      <c r="F64" s="44">
        <f>E64*C64</f>
        <v>0</v>
      </c>
      <c r="G64" s="45">
        <f>F64*0.22</f>
        <v>0</v>
      </c>
      <c r="H64" s="71">
        <f>F64+G64</f>
        <v>0</v>
      </c>
    </row>
    <row r="65" spans="1:8" x14ac:dyDescent="0.35">
      <c r="A65" s="27" t="s">
        <v>20</v>
      </c>
      <c r="B65" s="31" t="s">
        <v>31</v>
      </c>
      <c r="C65" s="29">
        <v>10</v>
      </c>
      <c r="D65" s="30" t="s">
        <v>12</v>
      </c>
      <c r="E65" s="6"/>
      <c r="F65" s="51">
        <f t="shared" ref="F65:F67" si="20">E65*C65</f>
        <v>0</v>
      </c>
      <c r="G65" s="52">
        <f t="shared" ref="G65:G67" si="21">F65*0.22</f>
        <v>0</v>
      </c>
      <c r="H65" s="72">
        <f t="shared" ref="H65:H67" si="22">F65+G65</f>
        <v>0</v>
      </c>
    </row>
    <row r="66" spans="1:8" x14ac:dyDescent="0.35">
      <c r="A66" s="27" t="s">
        <v>21</v>
      </c>
      <c r="B66" s="31" t="s">
        <v>3</v>
      </c>
      <c r="C66" s="29">
        <v>4</v>
      </c>
      <c r="D66" s="30" t="s">
        <v>13</v>
      </c>
      <c r="E66" s="6"/>
      <c r="F66" s="51">
        <f t="shared" si="20"/>
        <v>0</v>
      </c>
      <c r="G66" s="52">
        <f t="shared" si="21"/>
        <v>0</v>
      </c>
      <c r="H66" s="72">
        <f t="shared" si="22"/>
        <v>0</v>
      </c>
    </row>
    <row r="67" spans="1:8" ht="15" thickBot="1" x14ac:dyDescent="0.4">
      <c r="A67" s="19" t="s">
        <v>22</v>
      </c>
      <c r="B67" s="67" t="s">
        <v>32</v>
      </c>
      <c r="C67" s="59">
        <v>100</v>
      </c>
      <c r="D67" s="22" t="s">
        <v>10</v>
      </c>
      <c r="E67" s="5"/>
      <c r="F67" s="46">
        <f t="shared" si="20"/>
        <v>0</v>
      </c>
      <c r="G67" s="47">
        <f t="shared" si="21"/>
        <v>0</v>
      </c>
      <c r="H67" s="73">
        <f t="shared" si="22"/>
        <v>0</v>
      </c>
    </row>
    <row r="68" spans="1:8" ht="15" thickBot="1" x14ac:dyDescent="0.4">
      <c r="A68" s="33"/>
      <c r="B68" s="65" t="s">
        <v>4</v>
      </c>
      <c r="C68" s="34"/>
      <c r="D68" s="35"/>
      <c r="E68" s="35"/>
      <c r="F68" s="35"/>
      <c r="G68" s="42"/>
      <c r="H68" s="74"/>
    </row>
    <row r="69" spans="1:8" ht="20.5" thickBot="1" x14ac:dyDescent="0.4">
      <c r="A69" s="39" t="s">
        <v>23</v>
      </c>
      <c r="B69" s="75" t="s">
        <v>5</v>
      </c>
      <c r="C69" s="150" t="s">
        <v>26</v>
      </c>
      <c r="D69" s="151"/>
      <c r="E69" s="151"/>
      <c r="F69" s="151"/>
      <c r="G69" s="152"/>
      <c r="H69" s="41">
        <v>3000</v>
      </c>
    </row>
    <row r="70" spans="1:8" ht="15" thickBot="1" x14ac:dyDescent="0.4">
      <c r="A70" s="76"/>
      <c r="B70" s="56"/>
      <c r="C70" s="77"/>
      <c r="D70" s="78"/>
      <c r="E70" s="78"/>
      <c r="F70" s="153" t="s">
        <v>24</v>
      </c>
      <c r="G70" s="154"/>
      <c r="H70" s="54">
        <f>SUM(H62:H69)</f>
        <v>3000</v>
      </c>
    </row>
    <row r="71" spans="1:8" ht="15" thickBot="1" x14ac:dyDescent="0.4"/>
    <row r="72" spans="1:8" x14ac:dyDescent="0.35">
      <c r="A72" s="166" t="s">
        <v>17</v>
      </c>
      <c r="B72" s="10" t="s">
        <v>80</v>
      </c>
      <c r="C72" s="168" t="s">
        <v>16</v>
      </c>
      <c r="D72" s="170" t="s">
        <v>15</v>
      </c>
      <c r="E72" s="170" t="s">
        <v>6</v>
      </c>
      <c r="F72" s="170" t="s">
        <v>7</v>
      </c>
      <c r="G72" s="177" t="s">
        <v>8</v>
      </c>
      <c r="H72" s="173" t="s">
        <v>9</v>
      </c>
    </row>
    <row r="73" spans="1:8" ht="15" thickBot="1" x14ac:dyDescent="0.4">
      <c r="A73" s="167"/>
      <c r="B73" s="62" t="s">
        <v>14</v>
      </c>
      <c r="C73" s="169"/>
      <c r="D73" s="171"/>
      <c r="E73" s="171"/>
      <c r="F73" s="171"/>
      <c r="G73" s="178"/>
      <c r="H73" s="174"/>
    </row>
    <row r="74" spans="1:8" ht="15" thickBot="1" x14ac:dyDescent="0.4">
      <c r="A74" s="63"/>
      <c r="B74" s="64" t="s">
        <v>0</v>
      </c>
      <c r="C74" s="14"/>
      <c r="D74" s="15"/>
      <c r="E74" s="15"/>
      <c r="F74" s="15"/>
      <c r="G74" s="42"/>
      <c r="H74" s="43"/>
    </row>
    <row r="75" spans="1:8" ht="15" thickBot="1" x14ac:dyDescent="0.4">
      <c r="A75" s="57" t="s">
        <v>18</v>
      </c>
      <c r="B75" s="58" t="s">
        <v>27</v>
      </c>
      <c r="C75" s="59">
        <v>20</v>
      </c>
      <c r="D75" s="60" t="s">
        <v>10</v>
      </c>
      <c r="E75" s="7"/>
      <c r="F75" s="68">
        <f t="shared" ref="F75" si="23">E75*C75</f>
        <v>0</v>
      </c>
      <c r="G75" s="69">
        <f>F75*0.22</f>
        <v>0</v>
      </c>
      <c r="H75" s="70">
        <f t="shared" ref="H75" si="24">F75+G75</f>
        <v>0</v>
      </c>
    </row>
    <row r="76" spans="1:8" ht="15" thickBot="1" x14ac:dyDescent="0.4">
      <c r="A76" s="23"/>
      <c r="B76" s="65" t="s">
        <v>1</v>
      </c>
      <c r="C76" s="24"/>
      <c r="D76" s="25"/>
      <c r="E76" s="92"/>
      <c r="F76" s="15"/>
      <c r="G76" s="42"/>
      <c r="H76" s="43"/>
    </row>
    <row r="77" spans="1:8" x14ac:dyDescent="0.35">
      <c r="A77" s="16" t="s">
        <v>19</v>
      </c>
      <c r="B77" s="66" t="s">
        <v>2</v>
      </c>
      <c r="C77" s="17">
        <v>48</v>
      </c>
      <c r="D77" s="18" t="s">
        <v>11</v>
      </c>
      <c r="E77" s="4"/>
      <c r="F77" s="44">
        <f>E77*C77</f>
        <v>0</v>
      </c>
      <c r="G77" s="45">
        <f>F77*0.22</f>
        <v>0</v>
      </c>
      <c r="H77" s="71">
        <f>F77+G77</f>
        <v>0</v>
      </c>
    </row>
    <row r="78" spans="1:8" x14ac:dyDescent="0.35">
      <c r="A78" s="27" t="s">
        <v>20</v>
      </c>
      <c r="B78" s="31" t="s">
        <v>31</v>
      </c>
      <c r="C78" s="29">
        <v>10</v>
      </c>
      <c r="D78" s="30" t="s">
        <v>12</v>
      </c>
      <c r="E78" s="6"/>
      <c r="F78" s="51">
        <f t="shared" ref="F78:F80" si="25">E78*C78</f>
        <v>0</v>
      </c>
      <c r="G78" s="52">
        <f t="shared" ref="G78:G80" si="26">F78*0.22</f>
        <v>0</v>
      </c>
      <c r="H78" s="72">
        <f t="shared" ref="H78:H80" si="27">F78+G78</f>
        <v>0</v>
      </c>
    </row>
    <row r="79" spans="1:8" x14ac:dyDescent="0.35">
      <c r="A79" s="27" t="s">
        <v>21</v>
      </c>
      <c r="B79" s="31" t="s">
        <v>3</v>
      </c>
      <c r="C79" s="29">
        <v>4</v>
      </c>
      <c r="D79" s="30" t="s">
        <v>13</v>
      </c>
      <c r="E79" s="6"/>
      <c r="F79" s="51">
        <f t="shared" si="25"/>
        <v>0</v>
      </c>
      <c r="G79" s="52">
        <f t="shared" si="26"/>
        <v>0</v>
      </c>
      <c r="H79" s="72">
        <f t="shared" si="27"/>
        <v>0</v>
      </c>
    </row>
    <row r="80" spans="1:8" ht="15" thickBot="1" x14ac:dyDescent="0.4">
      <c r="A80" s="19" t="s">
        <v>22</v>
      </c>
      <c r="B80" s="67" t="s">
        <v>32</v>
      </c>
      <c r="C80" s="59">
        <v>100</v>
      </c>
      <c r="D80" s="22" t="s">
        <v>10</v>
      </c>
      <c r="E80" s="5"/>
      <c r="F80" s="46">
        <f t="shared" si="25"/>
        <v>0</v>
      </c>
      <c r="G80" s="47">
        <f t="shared" si="26"/>
        <v>0</v>
      </c>
      <c r="H80" s="73">
        <f t="shared" si="27"/>
        <v>0</v>
      </c>
    </row>
    <row r="81" spans="1:10" ht="15" thickBot="1" x14ac:dyDescent="0.4">
      <c r="A81" s="33"/>
      <c r="B81" s="65" t="s">
        <v>4</v>
      </c>
      <c r="C81" s="34"/>
      <c r="D81" s="35"/>
      <c r="E81" s="35"/>
      <c r="F81" s="35"/>
      <c r="G81" s="42"/>
      <c r="H81" s="74"/>
    </row>
    <row r="82" spans="1:10" ht="20.5" thickBot="1" x14ac:dyDescent="0.4">
      <c r="A82" s="39" t="s">
        <v>23</v>
      </c>
      <c r="B82" s="75" t="s">
        <v>5</v>
      </c>
      <c r="C82" s="150" t="s">
        <v>26</v>
      </c>
      <c r="D82" s="151"/>
      <c r="E82" s="151"/>
      <c r="F82" s="151"/>
      <c r="G82" s="152"/>
      <c r="H82" s="41">
        <v>3000</v>
      </c>
    </row>
    <row r="83" spans="1:10" ht="15" thickBot="1" x14ac:dyDescent="0.4">
      <c r="A83" s="76"/>
      <c r="B83" s="56"/>
      <c r="C83" s="77"/>
      <c r="D83" s="78"/>
      <c r="E83" s="78"/>
      <c r="F83" s="153" t="s">
        <v>24</v>
      </c>
      <c r="G83" s="154"/>
      <c r="H83" s="54">
        <f>SUM(H75:H82)</f>
        <v>3000</v>
      </c>
    </row>
    <row r="84" spans="1:10" ht="15" thickBot="1" x14ac:dyDescent="0.4"/>
    <row r="85" spans="1:10" s="1" customFormat="1" ht="25.5" customHeight="1" thickBot="1" x14ac:dyDescent="0.4">
      <c r="A85" s="82"/>
      <c r="B85" s="83"/>
      <c r="C85" s="134"/>
      <c r="D85" s="78"/>
      <c r="E85" s="78"/>
      <c r="F85" s="175" t="s">
        <v>40</v>
      </c>
      <c r="G85" s="176"/>
      <c r="H85" s="54">
        <f>H87/1.22</f>
        <v>22361.245901639344</v>
      </c>
      <c r="J85" s="8"/>
    </row>
    <row r="86" spans="1:10" s="1" customFormat="1" ht="15" thickBot="1" x14ac:dyDescent="0.4">
      <c r="A86" s="82"/>
      <c r="B86" s="83"/>
      <c r="C86" s="84"/>
      <c r="D86" s="78"/>
      <c r="E86" s="78"/>
      <c r="F86" s="175" t="s">
        <v>39</v>
      </c>
      <c r="G86" s="176"/>
      <c r="H86" s="80">
        <f>H87-H85</f>
        <v>4919.4740983606571</v>
      </c>
      <c r="J86" s="8"/>
    </row>
    <row r="87" spans="1:10" s="1" customFormat="1" ht="26.25" customHeight="1" thickBot="1" x14ac:dyDescent="0.4">
      <c r="A87" s="76"/>
      <c r="B87" s="56"/>
      <c r="C87" s="77"/>
      <c r="D87" s="78"/>
      <c r="E87" s="78"/>
      <c r="F87" s="175" t="s">
        <v>41</v>
      </c>
      <c r="G87" s="176"/>
      <c r="H87" s="54">
        <f>SUM(H83+H70+H57+H44+H31+H18)</f>
        <v>27280.720000000001</v>
      </c>
    </row>
    <row r="88" spans="1:10" s="1" customFormat="1" x14ac:dyDescent="0.35">
      <c r="A88" s="76"/>
      <c r="B88" s="56"/>
      <c r="C88" s="55"/>
      <c r="D88" s="55"/>
      <c r="E88" s="55"/>
      <c r="F88" s="55"/>
      <c r="G88" s="56"/>
      <c r="H88" s="55"/>
    </row>
    <row r="89" spans="1:10" s="1" customFormat="1" x14ac:dyDescent="0.35">
      <c r="A89" s="55"/>
      <c r="B89" s="172" t="s">
        <v>115</v>
      </c>
      <c r="C89" s="172"/>
      <c r="D89" s="172"/>
      <c r="E89" s="172"/>
      <c r="F89" s="172"/>
      <c r="G89" s="172"/>
      <c r="H89" s="172"/>
    </row>
    <row r="90" spans="1:10" x14ac:dyDescent="0.35">
      <c r="A90" s="55"/>
      <c r="B90" s="172"/>
      <c r="C90" s="172"/>
      <c r="D90" s="172"/>
      <c r="E90" s="172"/>
      <c r="F90" s="172"/>
      <c r="G90" s="172"/>
      <c r="H90" s="172"/>
      <c r="I90" s="1"/>
    </row>
  </sheetData>
  <mergeCells count="60">
    <mergeCell ref="A4:G4"/>
    <mergeCell ref="A6:A7"/>
    <mergeCell ref="C6:C7"/>
    <mergeCell ref="D6:D7"/>
    <mergeCell ref="E6:E7"/>
    <mergeCell ref="F6:F7"/>
    <mergeCell ref="G6:G7"/>
    <mergeCell ref="H6:H7"/>
    <mergeCell ref="C17:G17"/>
    <mergeCell ref="F18:G18"/>
    <mergeCell ref="A20:A21"/>
    <mergeCell ref="C20:C21"/>
    <mergeCell ref="D20:D21"/>
    <mergeCell ref="E20:E21"/>
    <mergeCell ref="F20:F21"/>
    <mergeCell ref="G20:G21"/>
    <mergeCell ref="H20:H21"/>
    <mergeCell ref="C30:G30"/>
    <mergeCell ref="F31:G31"/>
    <mergeCell ref="A33:A34"/>
    <mergeCell ref="C33:C34"/>
    <mergeCell ref="D33:D34"/>
    <mergeCell ref="E33:E34"/>
    <mergeCell ref="F33:F34"/>
    <mergeCell ref="G33:G34"/>
    <mergeCell ref="H33:H34"/>
    <mergeCell ref="C43:G43"/>
    <mergeCell ref="F44:G44"/>
    <mergeCell ref="A46:A47"/>
    <mergeCell ref="C46:C47"/>
    <mergeCell ref="D46:D47"/>
    <mergeCell ref="E46:E47"/>
    <mergeCell ref="F46:F47"/>
    <mergeCell ref="G46:G47"/>
    <mergeCell ref="H46:H47"/>
    <mergeCell ref="C56:G56"/>
    <mergeCell ref="F57:G57"/>
    <mergeCell ref="A59:A60"/>
    <mergeCell ref="C59:C60"/>
    <mergeCell ref="D59:D60"/>
    <mergeCell ref="E59:E60"/>
    <mergeCell ref="F59:F60"/>
    <mergeCell ref="G59:G60"/>
    <mergeCell ref="A72:A73"/>
    <mergeCell ref="C72:C73"/>
    <mergeCell ref="D72:D73"/>
    <mergeCell ref="E72:E73"/>
    <mergeCell ref="F72:F73"/>
    <mergeCell ref="B89:H89"/>
    <mergeCell ref="B90:H90"/>
    <mergeCell ref="H59:H60"/>
    <mergeCell ref="C69:G69"/>
    <mergeCell ref="F70:G70"/>
    <mergeCell ref="G72:G73"/>
    <mergeCell ref="H72:H73"/>
    <mergeCell ref="C82:G82"/>
    <mergeCell ref="F83:G83"/>
    <mergeCell ref="F85:G85"/>
    <mergeCell ref="F86:G86"/>
    <mergeCell ref="F87:G8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78"/>
  <sheetViews>
    <sheetView topLeftCell="A57" workbookViewId="0">
      <selection activeCell="C73" sqref="C73"/>
    </sheetView>
  </sheetViews>
  <sheetFormatPr defaultRowHeight="14.5" x14ac:dyDescent="0.35"/>
  <cols>
    <col min="2" max="2" width="41.1796875" customWidth="1"/>
    <col min="4" max="4" width="16.81640625" bestFit="1" customWidth="1"/>
    <col min="5" max="7" width="16.81640625" customWidth="1"/>
    <col min="8" max="8" width="16.54296875" customWidth="1"/>
  </cols>
  <sheetData>
    <row r="1" spans="1:8" x14ac:dyDescent="0.35">
      <c r="A1" s="1" t="s">
        <v>38</v>
      </c>
      <c r="B1" s="2"/>
      <c r="C1" s="1"/>
      <c r="D1" s="1"/>
      <c r="E1" s="1"/>
      <c r="F1" s="1"/>
      <c r="G1" s="2"/>
      <c r="H1" s="1"/>
    </row>
    <row r="2" spans="1:8" x14ac:dyDescent="0.35">
      <c r="A2" s="1" t="s">
        <v>37</v>
      </c>
      <c r="B2" s="2"/>
      <c r="C2" s="1"/>
      <c r="D2" s="1"/>
      <c r="E2" s="1"/>
      <c r="F2" s="1"/>
      <c r="G2" s="2"/>
      <c r="H2" s="1"/>
    </row>
    <row r="3" spans="1:8" x14ac:dyDescent="0.35">
      <c r="A3" s="1"/>
      <c r="B3" s="2"/>
      <c r="C3" s="1"/>
      <c r="D3" s="1"/>
      <c r="E3" s="1"/>
      <c r="F3" s="1"/>
      <c r="G3" s="2"/>
      <c r="H3" s="1"/>
    </row>
    <row r="4" spans="1:8" x14ac:dyDescent="0.35">
      <c r="A4" s="155" t="s">
        <v>74</v>
      </c>
      <c r="B4" s="155"/>
      <c r="C4" s="155"/>
      <c r="D4" s="155"/>
      <c r="E4" s="155"/>
      <c r="F4" s="155"/>
      <c r="G4" s="155"/>
      <c r="H4" s="1"/>
    </row>
    <row r="5" spans="1:8" ht="15" thickBot="1" x14ac:dyDescent="0.4">
      <c r="A5" s="1"/>
      <c r="B5" s="2"/>
      <c r="C5" s="1"/>
      <c r="D5" s="1"/>
      <c r="E5" s="1"/>
      <c r="F5" s="1"/>
      <c r="G5" s="2"/>
      <c r="H5" s="1"/>
    </row>
    <row r="6" spans="1:8" ht="21" x14ac:dyDescent="0.35">
      <c r="A6" s="156" t="s">
        <v>17</v>
      </c>
      <c r="B6" s="10" t="s">
        <v>146</v>
      </c>
      <c r="C6" s="158" t="s">
        <v>16</v>
      </c>
      <c r="D6" s="160" t="s">
        <v>15</v>
      </c>
      <c r="E6" s="162" t="s">
        <v>6</v>
      </c>
      <c r="F6" s="160" t="s">
        <v>7</v>
      </c>
      <c r="G6" s="164" t="s">
        <v>25</v>
      </c>
      <c r="H6" s="148" t="s">
        <v>9</v>
      </c>
    </row>
    <row r="7" spans="1:8" ht="15" thickBot="1" x14ac:dyDescent="0.4">
      <c r="A7" s="157"/>
      <c r="B7" s="11" t="s">
        <v>14</v>
      </c>
      <c r="C7" s="159"/>
      <c r="D7" s="161"/>
      <c r="E7" s="163"/>
      <c r="F7" s="161"/>
      <c r="G7" s="165"/>
      <c r="H7" s="149"/>
    </row>
    <row r="8" spans="1:8" ht="15" thickBot="1" x14ac:dyDescent="0.4">
      <c r="A8" s="12"/>
      <c r="B8" s="13" t="s">
        <v>0</v>
      </c>
      <c r="C8" s="14"/>
      <c r="D8" s="15"/>
      <c r="E8" s="92"/>
      <c r="F8" s="15"/>
      <c r="G8" s="42"/>
      <c r="H8" s="43"/>
    </row>
    <row r="9" spans="1:8" x14ac:dyDescent="0.35">
      <c r="A9" s="98" t="s">
        <v>18</v>
      </c>
      <c r="B9" s="107" t="s">
        <v>116</v>
      </c>
      <c r="C9" s="98">
        <v>1536</v>
      </c>
      <c r="D9" s="102" t="s">
        <v>10</v>
      </c>
      <c r="E9" s="103"/>
      <c r="F9" s="51">
        <f t="shared" ref="F9:F16" si="0">E9*C9</f>
        <v>0</v>
      </c>
      <c r="G9" s="52">
        <f t="shared" ref="G9:G16" si="1">F9*0.22</f>
        <v>0</v>
      </c>
      <c r="H9" s="53">
        <f t="shared" ref="H9:H16" si="2">F9+G9</f>
        <v>0</v>
      </c>
    </row>
    <row r="10" spans="1:8" ht="15" thickBot="1" x14ac:dyDescent="0.4">
      <c r="A10" s="19" t="s">
        <v>19</v>
      </c>
      <c r="B10" s="20" t="s">
        <v>27</v>
      </c>
      <c r="C10" s="21">
        <v>80</v>
      </c>
      <c r="D10" s="22" t="s">
        <v>10</v>
      </c>
      <c r="E10" s="5"/>
      <c r="F10" s="46">
        <f t="shared" si="0"/>
        <v>0</v>
      </c>
      <c r="G10" s="47">
        <f t="shared" si="1"/>
        <v>0</v>
      </c>
      <c r="H10" s="48">
        <f t="shared" si="2"/>
        <v>0</v>
      </c>
    </row>
    <row r="11" spans="1:8" ht="15" thickBot="1" x14ac:dyDescent="0.4">
      <c r="A11" s="23"/>
      <c r="B11" s="13" t="s">
        <v>1</v>
      </c>
      <c r="C11" s="24"/>
      <c r="D11" s="25"/>
      <c r="E11" s="93"/>
      <c r="F11" s="49"/>
      <c r="G11" s="37"/>
      <c r="H11" s="50"/>
    </row>
    <row r="12" spans="1:8" x14ac:dyDescent="0.35">
      <c r="A12" s="16" t="s">
        <v>20</v>
      </c>
      <c r="B12" s="26" t="s">
        <v>2</v>
      </c>
      <c r="C12" s="17">
        <v>48</v>
      </c>
      <c r="D12" s="18" t="s">
        <v>11</v>
      </c>
      <c r="E12" s="4"/>
      <c r="F12" s="44">
        <f t="shared" si="0"/>
        <v>0</v>
      </c>
      <c r="G12" s="45">
        <f t="shared" si="1"/>
        <v>0</v>
      </c>
      <c r="H12" s="9">
        <f t="shared" si="2"/>
        <v>0</v>
      </c>
    </row>
    <row r="13" spans="1:8" x14ac:dyDescent="0.35">
      <c r="A13" s="27" t="s">
        <v>21</v>
      </c>
      <c r="B13" s="28" t="s">
        <v>28</v>
      </c>
      <c r="C13" s="29">
        <v>40</v>
      </c>
      <c r="D13" s="30" t="s">
        <v>12</v>
      </c>
      <c r="E13" s="6"/>
      <c r="F13" s="51">
        <f t="shared" si="0"/>
        <v>0</v>
      </c>
      <c r="G13" s="52">
        <f t="shared" si="1"/>
        <v>0</v>
      </c>
      <c r="H13" s="53">
        <f t="shared" si="2"/>
        <v>0</v>
      </c>
    </row>
    <row r="14" spans="1:8" x14ac:dyDescent="0.35">
      <c r="A14" s="16" t="s">
        <v>22</v>
      </c>
      <c r="B14" s="28" t="s">
        <v>3</v>
      </c>
      <c r="C14" s="29">
        <v>4</v>
      </c>
      <c r="D14" s="30" t="s">
        <v>13</v>
      </c>
      <c r="E14" s="6"/>
      <c r="F14" s="51">
        <f t="shared" si="0"/>
        <v>0</v>
      </c>
      <c r="G14" s="52">
        <f t="shared" si="1"/>
        <v>0</v>
      </c>
      <c r="H14" s="53">
        <f t="shared" si="2"/>
        <v>0</v>
      </c>
    </row>
    <row r="15" spans="1:8" x14ac:dyDescent="0.35">
      <c r="A15" s="16" t="s">
        <v>23</v>
      </c>
      <c r="B15" s="32" t="s">
        <v>46</v>
      </c>
      <c r="C15" s="21">
        <v>16</v>
      </c>
      <c r="D15" s="22" t="s">
        <v>13</v>
      </c>
      <c r="E15" s="5"/>
      <c r="F15" s="46">
        <f t="shared" si="0"/>
        <v>0</v>
      </c>
      <c r="G15" s="47">
        <f t="shared" si="1"/>
        <v>0</v>
      </c>
      <c r="H15" s="48">
        <f t="shared" si="2"/>
        <v>0</v>
      </c>
    </row>
    <row r="16" spans="1:8" ht="15" thickBot="1" x14ac:dyDescent="0.4">
      <c r="A16" s="27" t="s">
        <v>47</v>
      </c>
      <c r="B16" s="32" t="s">
        <v>29</v>
      </c>
      <c r="C16" s="21">
        <v>200</v>
      </c>
      <c r="D16" s="22" t="s">
        <v>10</v>
      </c>
      <c r="E16" s="5"/>
      <c r="F16" s="46">
        <f t="shared" si="0"/>
        <v>0</v>
      </c>
      <c r="G16" s="47">
        <f t="shared" si="1"/>
        <v>0</v>
      </c>
      <c r="H16" s="48">
        <f t="shared" si="2"/>
        <v>0</v>
      </c>
    </row>
    <row r="17" spans="1:8" ht="15" thickBot="1" x14ac:dyDescent="0.4">
      <c r="A17" s="94"/>
      <c r="B17" s="91" t="s">
        <v>4</v>
      </c>
      <c r="C17" s="95"/>
      <c r="D17" s="96"/>
      <c r="E17" s="97"/>
      <c r="F17" s="36"/>
      <c r="G17" s="37"/>
      <c r="H17" s="38"/>
    </row>
    <row r="18" spans="1:8" ht="20.5" thickBot="1" x14ac:dyDescent="0.4">
      <c r="A18" s="39" t="s">
        <v>48</v>
      </c>
      <c r="B18" s="40" t="s">
        <v>5</v>
      </c>
      <c r="C18" s="150" t="s">
        <v>26</v>
      </c>
      <c r="D18" s="151"/>
      <c r="E18" s="151"/>
      <c r="F18" s="151"/>
      <c r="G18" s="152"/>
      <c r="H18" s="41">
        <v>4280.2700000000004</v>
      </c>
    </row>
    <row r="19" spans="1:8" ht="15" thickBot="1" x14ac:dyDescent="0.4">
      <c r="A19" s="76"/>
      <c r="B19" s="109" t="s">
        <v>117</v>
      </c>
      <c r="C19" s="77"/>
      <c r="D19" s="78"/>
      <c r="E19" s="78"/>
      <c r="F19" s="153" t="s">
        <v>24</v>
      </c>
      <c r="G19" s="154"/>
      <c r="H19" s="54">
        <f>SUM(H9:H18)</f>
        <v>4280.2700000000004</v>
      </c>
    </row>
    <row r="20" spans="1:8" ht="15" thickBot="1" x14ac:dyDescent="0.4"/>
    <row r="21" spans="1:8" x14ac:dyDescent="0.35">
      <c r="A21" s="166" t="s">
        <v>17</v>
      </c>
      <c r="B21" s="10" t="s">
        <v>70</v>
      </c>
      <c r="C21" s="168" t="s">
        <v>16</v>
      </c>
      <c r="D21" s="170" t="s">
        <v>15</v>
      </c>
      <c r="E21" s="170" t="s">
        <v>6</v>
      </c>
      <c r="F21" s="170" t="s">
        <v>7</v>
      </c>
      <c r="G21" s="177" t="s">
        <v>8</v>
      </c>
      <c r="H21" s="173" t="s">
        <v>9</v>
      </c>
    </row>
    <row r="22" spans="1:8" ht="15" thickBot="1" x14ac:dyDescent="0.4">
      <c r="A22" s="167"/>
      <c r="B22" s="62" t="s">
        <v>14</v>
      </c>
      <c r="C22" s="169"/>
      <c r="D22" s="171"/>
      <c r="E22" s="171"/>
      <c r="F22" s="171"/>
      <c r="G22" s="178"/>
      <c r="H22" s="174"/>
    </row>
    <row r="23" spans="1:8" ht="15" thickBot="1" x14ac:dyDescent="0.4">
      <c r="A23" s="63"/>
      <c r="B23" s="64" t="s">
        <v>0</v>
      </c>
      <c r="C23" s="14"/>
      <c r="D23" s="15"/>
      <c r="E23" s="15"/>
      <c r="F23" s="15"/>
      <c r="G23" s="42"/>
      <c r="H23" s="43"/>
    </row>
    <row r="24" spans="1:8" ht="15" thickBot="1" x14ac:dyDescent="0.4">
      <c r="A24" s="57" t="s">
        <v>18</v>
      </c>
      <c r="B24" s="58" t="s">
        <v>27</v>
      </c>
      <c r="C24" s="59">
        <v>20</v>
      </c>
      <c r="D24" s="60" t="s">
        <v>10</v>
      </c>
      <c r="E24" s="7"/>
      <c r="F24" s="68">
        <f t="shared" ref="F24" si="3">E24*C24</f>
        <v>0</v>
      </c>
      <c r="G24" s="69">
        <f>F24*0.22</f>
        <v>0</v>
      </c>
      <c r="H24" s="70">
        <f t="shared" ref="H24" si="4">F24+G24</f>
        <v>0</v>
      </c>
    </row>
    <row r="25" spans="1:8" ht="15" thickBot="1" x14ac:dyDescent="0.4">
      <c r="A25" s="23"/>
      <c r="B25" s="65" t="s">
        <v>1</v>
      </c>
      <c r="C25" s="24"/>
      <c r="D25" s="25"/>
      <c r="E25" s="92"/>
      <c r="F25" s="15"/>
      <c r="G25" s="42"/>
      <c r="H25" s="43"/>
    </row>
    <row r="26" spans="1:8" x14ac:dyDescent="0.35">
      <c r="A26" s="16" t="s">
        <v>19</v>
      </c>
      <c r="B26" s="66" t="s">
        <v>2</v>
      </c>
      <c r="C26" s="17">
        <v>48</v>
      </c>
      <c r="D26" s="18" t="s">
        <v>11</v>
      </c>
      <c r="E26" s="4"/>
      <c r="F26" s="44">
        <f>E26*C26</f>
        <v>0</v>
      </c>
      <c r="G26" s="45">
        <f>F26*0.22</f>
        <v>0</v>
      </c>
      <c r="H26" s="71">
        <f>F26+G26</f>
        <v>0</v>
      </c>
    </row>
    <row r="27" spans="1:8" x14ac:dyDescent="0.35">
      <c r="A27" s="27" t="s">
        <v>20</v>
      </c>
      <c r="B27" s="31" t="s">
        <v>31</v>
      </c>
      <c r="C27" s="29">
        <v>10</v>
      </c>
      <c r="D27" s="30" t="s">
        <v>12</v>
      </c>
      <c r="E27" s="6"/>
      <c r="F27" s="51">
        <f t="shared" ref="F27:F29" si="5">E27*C27</f>
        <v>0</v>
      </c>
      <c r="G27" s="52">
        <f t="shared" ref="G27:G29" si="6">F27*0.22</f>
        <v>0</v>
      </c>
      <c r="H27" s="72">
        <f t="shared" ref="H27:H29" si="7">F27+G27</f>
        <v>0</v>
      </c>
    </row>
    <row r="28" spans="1:8" x14ac:dyDescent="0.35">
      <c r="A28" s="27" t="s">
        <v>21</v>
      </c>
      <c r="B28" s="31" t="s">
        <v>3</v>
      </c>
      <c r="C28" s="29">
        <v>4</v>
      </c>
      <c r="D28" s="30" t="s">
        <v>13</v>
      </c>
      <c r="E28" s="6"/>
      <c r="F28" s="51">
        <f t="shared" si="5"/>
        <v>0</v>
      </c>
      <c r="G28" s="52">
        <f t="shared" si="6"/>
        <v>0</v>
      </c>
      <c r="H28" s="72">
        <f t="shared" si="7"/>
        <v>0</v>
      </c>
    </row>
    <row r="29" spans="1:8" ht="15" thickBot="1" x14ac:dyDescent="0.4">
      <c r="A29" s="19" t="s">
        <v>22</v>
      </c>
      <c r="B29" s="67" t="s">
        <v>32</v>
      </c>
      <c r="C29" s="59">
        <v>100</v>
      </c>
      <c r="D29" s="22" t="s">
        <v>10</v>
      </c>
      <c r="E29" s="5"/>
      <c r="F29" s="46">
        <f t="shared" si="5"/>
        <v>0</v>
      </c>
      <c r="G29" s="47">
        <f t="shared" si="6"/>
        <v>0</v>
      </c>
      <c r="H29" s="73">
        <f t="shared" si="7"/>
        <v>0</v>
      </c>
    </row>
    <row r="30" spans="1:8" ht="15" thickBot="1" x14ac:dyDescent="0.4">
      <c r="A30" s="33"/>
      <c r="B30" s="65" t="s">
        <v>4</v>
      </c>
      <c r="C30" s="34"/>
      <c r="D30" s="35"/>
      <c r="E30" s="35"/>
      <c r="F30" s="35"/>
      <c r="G30" s="42"/>
      <c r="H30" s="74"/>
    </row>
    <row r="31" spans="1:8" ht="20.5" thickBot="1" x14ac:dyDescent="0.4">
      <c r="A31" s="39" t="s">
        <v>23</v>
      </c>
      <c r="B31" s="75" t="s">
        <v>5</v>
      </c>
      <c r="C31" s="150" t="s">
        <v>26</v>
      </c>
      <c r="D31" s="151"/>
      <c r="E31" s="151"/>
      <c r="F31" s="151"/>
      <c r="G31" s="152"/>
      <c r="H31" s="41">
        <v>3000</v>
      </c>
    </row>
    <row r="32" spans="1:8" ht="15" thickBot="1" x14ac:dyDescent="0.4">
      <c r="A32" s="76"/>
      <c r="B32" s="56"/>
      <c r="C32" s="77"/>
      <c r="D32" s="78"/>
      <c r="E32" s="78"/>
      <c r="F32" s="153" t="s">
        <v>24</v>
      </c>
      <c r="G32" s="154"/>
      <c r="H32" s="54">
        <f>SUM(H24:H31)</f>
        <v>3000</v>
      </c>
    </row>
    <row r="33" spans="1:8" ht="15" thickBot="1" x14ac:dyDescent="0.4"/>
    <row r="34" spans="1:8" x14ac:dyDescent="0.35">
      <c r="A34" s="166" t="s">
        <v>17</v>
      </c>
      <c r="B34" s="10" t="s">
        <v>71</v>
      </c>
      <c r="C34" s="168" t="s">
        <v>16</v>
      </c>
      <c r="D34" s="170" t="s">
        <v>15</v>
      </c>
      <c r="E34" s="170" t="s">
        <v>6</v>
      </c>
      <c r="F34" s="170" t="s">
        <v>7</v>
      </c>
      <c r="G34" s="177" t="s">
        <v>8</v>
      </c>
      <c r="H34" s="173" t="s">
        <v>9</v>
      </c>
    </row>
    <row r="35" spans="1:8" ht="15" thickBot="1" x14ac:dyDescent="0.4">
      <c r="A35" s="167"/>
      <c r="B35" s="62" t="s">
        <v>14</v>
      </c>
      <c r="C35" s="169"/>
      <c r="D35" s="171"/>
      <c r="E35" s="171"/>
      <c r="F35" s="171"/>
      <c r="G35" s="178"/>
      <c r="H35" s="174"/>
    </row>
    <row r="36" spans="1:8" ht="15" thickBot="1" x14ac:dyDescent="0.4">
      <c r="A36" s="63"/>
      <c r="B36" s="64" t="s">
        <v>0</v>
      </c>
      <c r="C36" s="14"/>
      <c r="D36" s="15"/>
      <c r="E36" s="15"/>
      <c r="F36" s="15"/>
      <c r="G36" s="42"/>
      <c r="H36" s="43"/>
    </row>
    <row r="37" spans="1:8" ht="15" thickBot="1" x14ac:dyDescent="0.4">
      <c r="A37" s="57" t="s">
        <v>18</v>
      </c>
      <c r="B37" s="58" t="s">
        <v>27</v>
      </c>
      <c r="C37" s="59">
        <v>20</v>
      </c>
      <c r="D37" s="60" t="s">
        <v>10</v>
      </c>
      <c r="E37" s="7"/>
      <c r="F37" s="68">
        <f t="shared" ref="F37" si="8">E37*C37</f>
        <v>0</v>
      </c>
      <c r="G37" s="69">
        <f>F37*0.22</f>
        <v>0</v>
      </c>
      <c r="H37" s="70">
        <f t="shared" ref="H37" si="9">F37+G37</f>
        <v>0</v>
      </c>
    </row>
    <row r="38" spans="1:8" ht="15" thickBot="1" x14ac:dyDescent="0.4">
      <c r="A38" s="23"/>
      <c r="B38" s="65" t="s">
        <v>1</v>
      </c>
      <c r="C38" s="24"/>
      <c r="D38" s="25"/>
      <c r="E38" s="92"/>
      <c r="F38" s="15"/>
      <c r="G38" s="42"/>
      <c r="H38" s="43"/>
    </row>
    <row r="39" spans="1:8" x14ac:dyDescent="0.35">
      <c r="A39" s="16" t="s">
        <v>19</v>
      </c>
      <c r="B39" s="66" t="s">
        <v>2</v>
      </c>
      <c r="C39" s="17">
        <v>48</v>
      </c>
      <c r="D39" s="18" t="s">
        <v>11</v>
      </c>
      <c r="E39" s="4"/>
      <c r="F39" s="44">
        <f>E39*C39</f>
        <v>0</v>
      </c>
      <c r="G39" s="45">
        <f>F39*0.22</f>
        <v>0</v>
      </c>
      <c r="H39" s="71">
        <f>F39+G39</f>
        <v>0</v>
      </c>
    </row>
    <row r="40" spans="1:8" x14ac:dyDescent="0.35">
      <c r="A40" s="27" t="s">
        <v>20</v>
      </c>
      <c r="B40" s="31" t="s">
        <v>31</v>
      </c>
      <c r="C40" s="29">
        <v>10</v>
      </c>
      <c r="D40" s="30" t="s">
        <v>12</v>
      </c>
      <c r="E40" s="6"/>
      <c r="F40" s="51">
        <f t="shared" ref="F40:F42" si="10">E40*C40</f>
        <v>0</v>
      </c>
      <c r="G40" s="52">
        <f t="shared" ref="G40:G42" si="11">F40*0.22</f>
        <v>0</v>
      </c>
      <c r="H40" s="72">
        <f t="shared" ref="H40:H42" si="12">F40+G40</f>
        <v>0</v>
      </c>
    </row>
    <row r="41" spans="1:8" x14ac:dyDescent="0.35">
      <c r="A41" s="27" t="s">
        <v>21</v>
      </c>
      <c r="B41" s="31" t="s">
        <v>3</v>
      </c>
      <c r="C41" s="29">
        <v>4</v>
      </c>
      <c r="D41" s="30" t="s">
        <v>13</v>
      </c>
      <c r="E41" s="6"/>
      <c r="F41" s="51">
        <f t="shared" si="10"/>
        <v>0</v>
      </c>
      <c r="G41" s="52">
        <f t="shared" si="11"/>
        <v>0</v>
      </c>
      <c r="H41" s="72">
        <f t="shared" si="12"/>
        <v>0</v>
      </c>
    </row>
    <row r="42" spans="1:8" ht="15" thickBot="1" x14ac:dyDescent="0.4">
      <c r="A42" s="19" t="s">
        <v>22</v>
      </c>
      <c r="B42" s="67" t="s">
        <v>32</v>
      </c>
      <c r="C42" s="59">
        <v>100</v>
      </c>
      <c r="D42" s="22" t="s">
        <v>10</v>
      </c>
      <c r="E42" s="5"/>
      <c r="F42" s="46">
        <f t="shared" si="10"/>
        <v>0</v>
      </c>
      <c r="G42" s="47">
        <f t="shared" si="11"/>
        <v>0</v>
      </c>
      <c r="H42" s="73">
        <f t="shared" si="12"/>
        <v>0</v>
      </c>
    </row>
    <row r="43" spans="1:8" ht="15" thickBot="1" x14ac:dyDescent="0.4">
      <c r="A43" s="33"/>
      <c r="B43" s="65" t="s">
        <v>4</v>
      </c>
      <c r="C43" s="34"/>
      <c r="D43" s="35"/>
      <c r="E43" s="35"/>
      <c r="F43" s="35"/>
      <c r="G43" s="42"/>
      <c r="H43" s="74"/>
    </row>
    <row r="44" spans="1:8" ht="20.5" thickBot="1" x14ac:dyDescent="0.4">
      <c r="A44" s="39" t="s">
        <v>23</v>
      </c>
      <c r="B44" s="75" t="s">
        <v>5</v>
      </c>
      <c r="C44" s="150" t="s">
        <v>26</v>
      </c>
      <c r="D44" s="151"/>
      <c r="E44" s="151"/>
      <c r="F44" s="151"/>
      <c r="G44" s="152"/>
      <c r="H44" s="41">
        <v>3000</v>
      </c>
    </row>
    <row r="45" spans="1:8" ht="15" thickBot="1" x14ac:dyDescent="0.4">
      <c r="A45" s="76"/>
      <c r="B45" s="56"/>
      <c r="C45" s="77"/>
      <c r="D45" s="78"/>
      <c r="E45" s="78"/>
      <c r="F45" s="153" t="s">
        <v>24</v>
      </c>
      <c r="G45" s="154"/>
      <c r="H45" s="54">
        <f>SUM(H37:H44)</f>
        <v>3000</v>
      </c>
    </row>
    <row r="46" spans="1:8" ht="15" thickBot="1" x14ac:dyDescent="0.4">
      <c r="A46" s="104"/>
      <c r="B46" s="105"/>
      <c r="C46" s="106"/>
      <c r="D46" s="88"/>
      <c r="E46" s="88"/>
      <c r="F46" s="89"/>
      <c r="G46" s="89"/>
      <c r="H46" s="90"/>
    </row>
    <row r="47" spans="1:8" x14ac:dyDescent="0.35">
      <c r="A47" s="166" t="s">
        <v>17</v>
      </c>
      <c r="B47" s="10" t="s">
        <v>72</v>
      </c>
      <c r="C47" s="168" t="s">
        <v>16</v>
      </c>
      <c r="D47" s="170" t="s">
        <v>15</v>
      </c>
      <c r="E47" s="170" t="s">
        <v>6</v>
      </c>
      <c r="F47" s="170" t="s">
        <v>7</v>
      </c>
      <c r="G47" s="177" t="s">
        <v>8</v>
      </c>
      <c r="H47" s="173" t="s">
        <v>9</v>
      </c>
    </row>
    <row r="48" spans="1:8" ht="15" thickBot="1" x14ac:dyDescent="0.4">
      <c r="A48" s="167"/>
      <c r="B48" s="62" t="s">
        <v>14</v>
      </c>
      <c r="C48" s="169"/>
      <c r="D48" s="171"/>
      <c r="E48" s="171"/>
      <c r="F48" s="171"/>
      <c r="G48" s="178"/>
      <c r="H48" s="174"/>
    </row>
    <row r="49" spans="1:8" ht="15" thickBot="1" x14ac:dyDescent="0.4">
      <c r="A49" s="63"/>
      <c r="B49" s="64" t="s">
        <v>0</v>
      </c>
      <c r="C49" s="14"/>
      <c r="D49" s="15"/>
      <c r="E49" s="15"/>
      <c r="F49" s="15"/>
      <c r="G49" s="42"/>
      <c r="H49" s="43"/>
    </row>
    <row r="50" spans="1:8" ht="15" thickBot="1" x14ac:dyDescent="0.4">
      <c r="A50" s="57" t="s">
        <v>18</v>
      </c>
      <c r="B50" s="58" t="s">
        <v>27</v>
      </c>
      <c r="C50" s="59">
        <v>20</v>
      </c>
      <c r="D50" s="60" t="s">
        <v>10</v>
      </c>
      <c r="E50" s="7"/>
      <c r="F50" s="68">
        <f t="shared" ref="F50" si="13">E50*C50</f>
        <v>0</v>
      </c>
      <c r="G50" s="69">
        <f>F50*0.22</f>
        <v>0</v>
      </c>
      <c r="H50" s="70">
        <f t="shared" ref="H50" si="14">F50+G50</f>
        <v>0</v>
      </c>
    </row>
    <row r="51" spans="1:8" ht="15" thickBot="1" x14ac:dyDescent="0.4">
      <c r="A51" s="23"/>
      <c r="B51" s="65" t="s">
        <v>1</v>
      </c>
      <c r="C51" s="24"/>
      <c r="D51" s="25"/>
      <c r="E51" s="92"/>
      <c r="F51" s="15"/>
      <c r="G51" s="42"/>
      <c r="H51" s="43"/>
    </row>
    <row r="52" spans="1:8" x14ac:dyDescent="0.35">
      <c r="A52" s="16" t="s">
        <v>19</v>
      </c>
      <c r="B52" s="66" t="s">
        <v>2</v>
      </c>
      <c r="C52" s="17">
        <v>48</v>
      </c>
      <c r="D52" s="18" t="s">
        <v>11</v>
      </c>
      <c r="E52" s="4"/>
      <c r="F52" s="44">
        <f>E52*C52</f>
        <v>0</v>
      </c>
      <c r="G52" s="45">
        <f>F52*0.22</f>
        <v>0</v>
      </c>
      <c r="H52" s="71">
        <f>F52+G52</f>
        <v>0</v>
      </c>
    </row>
    <row r="53" spans="1:8" x14ac:dyDescent="0.35">
      <c r="A53" s="27" t="s">
        <v>20</v>
      </c>
      <c r="B53" s="31" t="s">
        <v>31</v>
      </c>
      <c r="C53" s="29">
        <v>10</v>
      </c>
      <c r="D53" s="30" t="s">
        <v>12</v>
      </c>
      <c r="E53" s="6"/>
      <c r="F53" s="51">
        <f t="shared" ref="F53:F55" si="15">E53*C53</f>
        <v>0</v>
      </c>
      <c r="G53" s="52">
        <f t="shared" ref="G53:G55" si="16">F53*0.22</f>
        <v>0</v>
      </c>
      <c r="H53" s="72">
        <f t="shared" ref="H53:H55" si="17">F53+G53</f>
        <v>0</v>
      </c>
    </row>
    <row r="54" spans="1:8" x14ac:dyDescent="0.35">
      <c r="A54" s="27" t="s">
        <v>21</v>
      </c>
      <c r="B54" s="31" t="s">
        <v>3</v>
      </c>
      <c r="C54" s="29">
        <v>4</v>
      </c>
      <c r="D54" s="30" t="s">
        <v>13</v>
      </c>
      <c r="E54" s="6"/>
      <c r="F54" s="51">
        <f t="shared" si="15"/>
        <v>0</v>
      </c>
      <c r="G54" s="52">
        <f t="shared" si="16"/>
        <v>0</v>
      </c>
      <c r="H54" s="72">
        <f t="shared" si="17"/>
        <v>0</v>
      </c>
    </row>
    <row r="55" spans="1:8" ht="15" thickBot="1" x14ac:dyDescent="0.4">
      <c r="A55" s="19" t="s">
        <v>22</v>
      </c>
      <c r="B55" s="67" t="s">
        <v>32</v>
      </c>
      <c r="C55" s="59">
        <v>100</v>
      </c>
      <c r="D55" s="22" t="s">
        <v>10</v>
      </c>
      <c r="E55" s="5"/>
      <c r="F55" s="46">
        <f t="shared" si="15"/>
        <v>0</v>
      </c>
      <c r="G55" s="47">
        <f t="shared" si="16"/>
        <v>0</v>
      </c>
      <c r="H55" s="73">
        <f t="shared" si="17"/>
        <v>0</v>
      </c>
    </row>
    <row r="56" spans="1:8" ht="15" thickBot="1" x14ac:dyDescent="0.4">
      <c r="A56" s="33"/>
      <c r="B56" s="65" t="s">
        <v>4</v>
      </c>
      <c r="C56" s="34"/>
      <c r="D56" s="35"/>
      <c r="E56" s="35"/>
      <c r="F56" s="35"/>
      <c r="G56" s="42"/>
      <c r="H56" s="74"/>
    </row>
    <row r="57" spans="1:8" ht="20.5" thickBot="1" x14ac:dyDescent="0.4">
      <c r="A57" s="39" t="s">
        <v>23</v>
      </c>
      <c r="B57" s="75" t="s">
        <v>5</v>
      </c>
      <c r="C57" s="150" t="s">
        <v>26</v>
      </c>
      <c r="D57" s="151"/>
      <c r="E57" s="151"/>
      <c r="F57" s="151"/>
      <c r="G57" s="152"/>
      <c r="H57" s="41">
        <v>3000</v>
      </c>
    </row>
    <row r="58" spans="1:8" ht="15" thickBot="1" x14ac:dyDescent="0.4">
      <c r="A58" s="76"/>
      <c r="B58" s="56"/>
      <c r="C58" s="77"/>
      <c r="D58" s="78"/>
      <c r="E58" s="78"/>
      <c r="F58" s="153" t="s">
        <v>24</v>
      </c>
      <c r="G58" s="154"/>
      <c r="H58" s="54">
        <f>SUM(H50:H57)</f>
        <v>3000</v>
      </c>
    </row>
    <row r="59" spans="1:8" ht="15" thickBot="1" x14ac:dyDescent="0.4"/>
    <row r="60" spans="1:8" x14ac:dyDescent="0.35">
      <c r="A60" s="166" t="s">
        <v>17</v>
      </c>
      <c r="B60" s="10" t="s">
        <v>73</v>
      </c>
      <c r="C60" s="168" t="s">
        <v>16</v>
      </c>
      <c r="D60" s="170" t="s">
        <v>15</v>
      </c>
      <c r="E60" s="170" t="s">
        <v>6</v>
      </c>
      <c r="F60" s="170" t="s">
        <v>7</v>
      </c>
      <c r="G60" s="177" t="s">
        <v>8</v>
      </c>
      <c r="H60" s="173" t="s">
        <v>9</v>
      </c>
    </row>
    <row r="61" spans="1:8" ht="15" thickBot="1" x14ac:dyDescent="0.4">
      <c r="A61" s="167"/>
      <c r="B61" s="62" t="s">
        <v>14</v>
      </c>
      <c r="C61" s="169"/>
      <c r="D61" s="171"/>
      <c r="E61" s="171"/>
      <c r="F61" s="171"/>
      <c r="G61" s="178"/>
      <c r="H61" s="174"/>
    </row>
    <row r="62" spans="1:8" ht="15" thickBot="1" x14ac:dyDescent="0.4">
      <c r="A62" s="63"/>
      <c r="B62" s="64" t="s">
        <v>0</v>
      </c>
      <c r="C62" s="14"/>
      <c r="D62" s="15"/>
      <c r="E62" s="15"/>
      <c r="F62" s="15"/>
      <c r="G62" s="42"/>
      <c r="H62" s="43"/>
    </row>
    <row r="63" spans="1:8" ht="15" thickBot="1" x14ac:dyDescent="0.4">
      <c r="A63" s="57" t="s">
        <v>18</v>
      </c>
      <c r="B63" s="58" t="s">
        <v>27</v>
      </c>
      <c r="C63" s="59">
        <v>20</v>
      </c>
      <c r="D63" s="60" t="s">
        <v>10</v>
      </c>
      <c r="E63" s="7"/>
      <c r="F63" s="68">
        <f t="shared" ref="F63" si="18">E63*C63</f>
        <v>0</v>
      </c>
      <c r="G63" s="69">
        <f>F63*0.22</f>
        <v>0</v>
      </c>
      <c r="H63" s="70">
        <f t="shared" ref="H63" si="19">F63+G63</f>
        <v>0</v>
      </c>
    </row>
    <row r="64" spans="1:8" ht="15" thickBot="1" x14ac:dyDescent="0.4">
      <c r="A64" s="23"/>
      <c r="B64" s="65" t="s">
        <v>1</v>
      </c>
      <c r="C64" s="24"/>
      <c r="D64" s="25"/>
      <c r="E64" s="92"/>
      <c r="F64" s="15"/>
      <c r="G64" s="42"/>
      <c r="H64" s="43"/>
    </row>
    <row r="65" spans="1:10" x14ac:dyDescent="0.35">
      <c r="A65" s="16" t="s">
        <v>19</v>
      </c>
      <c r="B65" s="66" t="s">
        <v>2</v>
      </c>
      <c r="C65" s="17">
        <v>48</v>
      </c>
      <c r="D65" s="18" t="s">
        <v>11</v>
      </c>
      <c r="E65" s="4"/>
      <c r="F65" s="44">
        <f>E65*C65</f>
        <v>0</v>
      </c>
      <c r="G65" s="45">
        <f>F65*0.22</f>
        <v>0</v>
      </c>
      <c r="H65" s="71">
        <f>F65+G65</f>
        <v>0</v>
      </c>
    </row>
    <row r="66" spans="1:10" x14ac:dyDescent="0.35">
      <c r="A66" s="27" t="s">
        <v>20</v>
      </c>
      <c r="B66" s="31" t="s">
        <v>31</v>
      </c>
      <c r="C66" s="29">
        <v>10</v>
      </c>
      <c r="D66" s="30" t="s">
        <v>12</v>
      </c>
      <c r="E66" s="6"/>
      <c r="F66" s="51">
        <f t="shared" ref="F66:F68" si="20">E66*C66</f>
        <v>0</v>
      </c>
      <c r="G66" s="52">
        <f t="shared" ref="G66:G68" si="21">F66*0.22</f>
        <v>0</v>
      </c>
      <c r="H66" s="72">
        <f t="shared" ref="H66:H68" si="22">F66+G66</f>
        <v>0</v>
      </c>
    </row>
    <row r="67" spans="1:10" x14ac:dyDescent="0.35">
      <c r="A67" s="27" t="s">
        <v>21</v>
      </c>
      <c r="B67" s="31" t="s">
        <v>3</v>
      </c>
      <c r="C67" s="29">
        <v>4</v>
      </c>
      <c r="D67" s="30" t="s">
        <v>13</v>
      </c>
      <c r="E67" s="6"/>
      <c r="F67" s="51">
        <f t="shared" si="20"/>
        <v>0</v>
      </c>
      <c r="G67" s="52">
        <f t="shared" si="21"/>
        <v>0</v>
      </c>
      <c r="H67" s="72">
        <f t="shared" si="22"/>
        <v>0</v>
      </c>
    </row>
    <row r="68" spans="1:10" ht="15" thickBot="1" x14ac:dyDescent="0.4">
      <c r="A68" s="19" t="s">
        <v>22</v>
      </c>
      <c r="B68" s="67" t="s">
        <v>32</v>
      </c>
      <c r="C68" s="59">
        <v>100</v>
      </c>
      <c r="D68" s="22" t="s">
        <v>10</v>
      </c>
      <c r="E68" s="5"/>
      <c r="F68" s="46">
        <f t="shared" si="20"/>
        <v>0</v>
      </c>
      <c r="G68" s="47">
        <f t="shared" si="21"/>
        <v>0</v>
      </c>
      <c r="H68" s="73">
        <f t="shared" si="22"/>
        <v>0</v>
      </c>
    </row>
    <row r="69" spans="1:10" ht="15" thickBot="1" x14ac:dyDescent="0.4">
      <c r="A69" s="33"/>
      <c r="B69" s="65" t="s">
        <v>4</v>
      </c>
      <c r="C69" s="34"/>
      <c r="D69" s="35"/>
      <c r="E69" s="35"/>
      <c r="F69" s="35"/>
      <c r="G69" s="42"/>
      <c r="H69" s="74"/>
    </row>
    <row r="70" spans="1:10" ht="20.5" thickBot="1" x14ac:dyDescent="0.4">
      <c r="A70" s="39" t="s">
        <v>23</v>
      </c>
      <c r="B70" s="75" t="s">
        <v>5</v>
      </c>
      <c r="C70" s="150" t="s">
        <v>26</v>
      </c>
      <c r="D70" s="151"/>
      <c r="E70" s="151"/>
      <c r="F70" s="151"/>
      <c r="G70" s="152"/>
      <c r="H70" s="41">
        <v>3000</v>
      </c>
    </row>
    <row r="71" spans="1:10" ht="15" thickBot="1" x14ac:dyDescent="0.4">
      <c r="A71" s="76"/>
      <c r="B71" s="56"/>
      <c r="C71" s="77"/>
      <c r="D71" s="78"/>
      <c r="E71" s="78"/>
      <c r="F71" s="153" t="s">
        <v>24</v>
      </c>
      <c r="G71" s="154"/>
      <c r="H71" s="54">
        <f>SUM(H63:H70)</f>
        <v>3000</v>
      </c>
    </row>
    <row r="72" spans="1:10" ht="15" thickBot="1" x14ac:dyDescent="0.4"/>
    <row r="73" spans="1:10" s="1" customFormat="1" ht="25.5" customHeight="1" thickBot="1" x14ac:dyDescent="0.4">
      <c r="A73" s="82"/>
      <c r="B73" s="83"/>
      <c r="C73" s="134"/>
      <c r="D73" s="78"/>
      <c r="E73" s="78"/>
      <c r="F73" s="175" t="s">
        <v>40</v>
      </c>
      <c r="G73" s="176"/>
      <c r="H73" s="54">
        <f>H75/1.22</f>
        <v>13344.483606557378</v>
      </c>
      <c r="J73" s="8"/>
    </row>
    <row r="74" spans="1:10" s="1" customFormat="1" ht="15" thickBot="1" x14ac:dyDescent="0.4">
      <c r="A74" s="82"/>
      <c r="B74" s="83"/>
      <c r="C74" s="84"/>
      <c r="D74" s="78"/>
      <c r="E74" s="78"/>
      <c r="F74" s="175" t="s">
        <v>39</v>
      </c>
      <c r="G74" s="176"/>
      <c r="H74" s="80">
        <f>H75-H73</f>
        <v>2935.7863934426223</v>
      </c>
      <c r="J74" s="8"/>
    </row>
    <row r="75" spans="1:10" s="1" customFormat="1" ht="26.25" customHeight="1" thickBot="1" x14ac:dyDescent="0.4">
      <c r="A75" s="76"/>
      <c r="B75" s="56"/>
      <c r="C75" s="77"/>
      <c r="D75" s="78"/>
      <c r="E75" s="78"/>
      <c r="F75" s="175" t="s">
        <v>41</v>
      </c>
      <c r="G75" s="176"/>
      <c r="H75" s="54">
        <f>SUM(H71+H58+H45+H32+H19)</f>
        <v>16280.27</v>
      </c>
    </row>
    <row r="76" spans="1:10" s="1" customFormat="1" x14ac:dyDescent="0.35">
      <c r="A76" s="76"/>
      <c r="B76" s="56"/>
      <c r="C76" s="55"/>
      <c r="D76" s="55"/>
      <c r="E76" s="55"/>
      <c r="F76" s="55"/>
      <c r="G76" s="56"/>
      <c r="H76" s="55"/>
    </row>
    <row r="77" spans="1:10" s="1" customFormat="1" x14ac:dyDescent="0.35">
      <c r="A77" s="55"/>
      <c r="B77" s="172" t="s">
        <v>115</v>
      </c>
      <c r="C77" s="172"/>
      <c r="D77" s="172"/>
      <c r="E77" s="172"/>
      <c r="F77" s="172"/>
      <c r="G77" s="172"/>
      <c r="H77" s="172"/>
    </row>
    <row r="78" spans="1:10" x14ac:dyDescent="0.35">
      <c r="A78" s="55"/>
      <c r="B78" s="172"/>
      <c r="C78" s="172"/>
      <c r="D78" s="172"/>
      <c r="E78" s="172"/>
      <c r="F78" s="172"/>
      <c r="G78" s="172"/>
      <c r="H78" s="172"/>
      <c r="I78" s="1"/>
    </row>
  </sheetData>
  <mergeCells count="51">
    <mergeCell ref="A4:G4"/>
    <mergeCell ref="A6:A7"/>
    <mergeCell ref="C6:C7"/>
    <mergeCell ref="D6:D7"/>
    <mergeCell ref="E6:E7"/>
    <mergeCell ref="F6:F7"/>
    <mergeCell ref="G6:G7"/>
    <mergeCell ref="A21:A22"/>
    <mergeCell ref="C21:C22"/>
    <mergeCell ref="D21:D22"/>
    <mergeCell ref="E21:E22"/>
    <mergeCell ref="F21:F22"/>
    <mergeCell ref="G34:G35"/>
    <mergeCell ref="H34:H35"/>
    <mergeCell ref="C31:G31"/>
    <mergeCell ref="F32:G32"/>
    <mergeCell ref="H6:H7"/>
    <mergeCell ref="C18:G18"/>
    <mergeCell ref="F19:G19"/>
    <mergeCell ref="G21:G22"/>
    <mergeCell ref="H21:H22"/>
    <mergeCell ref="A34:A35"/>
    <mergeCell ref="C34:C35"/>
    <mergeCell ref="D34:D35"/>
    <mergeCell ref="E34:E35"/>
    <mergeCell ref="F34:F35"/>
    <mergeCell ref="C44:G44"/>
    <mergeCell ref="F45:G45"/>
    <mergeCell ref="A47:A48"/>
    <mergeCell ref="C47:C48"/>
    <mergeCell ref="D47:D48"/>
    <mergeCell ref="E47:E48"/>
    <mergeCell ref="F47:F48"/>
    <mergeCell ref="G47:G48"/>
    <mergeCell ref="A60:A61"/>
    <mergeCell ref="C60:C61"/>
    <mergeCell ref="D60:D61"/>
    <mergeCell ref="E60:E61"/>
    <mergeCell ref="F60:F61"/>
    <mergeCell ref="B77:H77"/>
    <mergeCell ref="B78:H78"/>
    <mergeCell ref="H47:H48"/>
    <mergeCell ref="C57:G57"/>
    <mergeCell ref="F58:G58"/>
    <mergeCell ref="G60:G61"/>
    <mergeCell ref="H60:H61"/>
    <mergeCell ref="C70:G70"/>
    <mergeCell ref="F71:G71"/>
    <mergeCell ref="F73:G73"/>
    <mergeCell ref="F74:G74"/>
    <mergeCell ref="F75:G7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03"/>
  <sheetViews>
    <sheetView topLeftCell="A79" workbookViewId="0">
      <selection activeCell="C98" sqref="C98"/>
    </sheetView>
  </sheetViews>
  <sheetFormatPr defaultRowHeight="14.5" x14ac:dyDescent="0.35"/>
  <cols>
    <col min="2" max="2" width="41.1796875" customWidth="1"/>
    <col min="4" max="4" width="16.81640625" bestFit="1" customWidth="1"/>
    <col min="5" max="7" width="16.81640625" customWidth="1"/>
    <col min="8" max="8" width="16.54296875" customWidth="1"/>
  </cols>
  <sheetData>
    <row r="1" spans="1:8" x14ac:dyDescent="0.35">
      <c r="A1" s="1" t="s">
        <v>38</v>
      </c>
      <c r="B1" s="2"/>
      <c r="C1" s="1"/>
      <c r="D1" s="1"/>
      <c r="E1" s="1"/>
      <c r="F1" s="1"/>
      <c r="G1" s="2"/>
      <c r="H1" s="1"/>
    </row>
    <row r="2" spans="1:8" x14ac:dyDescent="0.35">
      <c r="A2" s="1" t="s">
        <v>37</v>
      </c>
      <c r="B2" s="2"/>
      <c r="C2" s="1"/>
      <c r="D2" s="1"/>
      <c r="E2" s="1"/>
      <c r="F2" s="1"/>
      <c r="G2" s="2"/>
      <c r="H2" s="1"/>
    </row>
    <row r="3" spans="1:8" x14ac:dyDescent="0.35">
      <c r="A3" s="1"/>
      <c r="B3" s="2"/>
      <c r="C3" s="1"/>
      <c r="D3" s="1"/>
      <c r="E3" s="1"/>
      <c r="F3" s="1"/>
      <c r="G3" s="2"/>
      <c r="H3" s="1"/>
    </row>
    <row r="4" spans="1:8" x14ac:dyDescent="0.35">
      <c r="A4" s="155" t="s">
        <v>107</v>
      </c>
      <c r="B4" s="155"/>
      <c r="C4" s="155"/>
      <c r="D4" s="155"/>
      <c r="E4" s="155"/>
      <c r="F4" s="155"/>
      <c r="G4" s="155"/>
      <c r="H4" s="1"/>
    </row>
    <row r="5" spans="1:8" ht="15" thickBot="1" x14ac:dyDescent="0.4">
      <c r="A5" s="1"/>
      <c r="B5" s="2"/>
      <c r="C5" s="1"/>
      <c r="D5" s="1"/>
      <c r="E5" s="1"/>
      <c r="F5" s="1"/>
      <c r="G5" s="2"/>
      <c r="H5" s="1"/>
    </row>
    <row r="6" spans="1:8" x14ac:dyDescent="0.35">
      <c r="A6" s="156" t="s">
        <v>17</v>
      </c>
      <c r="B6" s="10" t="s">
        <v>81</v>
      </c>
      <c r="C6" s="158" t="s">
        <v>16</v>
      </c>
      <c r="D6" s="160" t="s">
        <v>15</v>
      </c>
      <c r="E6" s="162" t="s">
        <v>6</v>
      </c>
      <c r="F6" s="160" t="s">
        <v>7</v>
      </c>
      <c r="G6" s="164" t="s">
        <v>25</v>
      </c>
      <c r="H6" s="148" t="s">
        <v>9</v>
      </c>
    </row>
    <row r="7" spans="1:8" ht="15" thickBot="1" x14ac:dyDescent="0.4">
      <c r="A7" s="157"/>
      <c r="B7" s="11" t="s">
        <v>14</v>
      </c>
      <c r="C7" s="159"/>
      <c r="D7" s="161"/>
      <c r="E7" s="163"/>
      <c r="F7" s="161"/>
      <c r="G7" s="165"/>
      <c r="H7" s="149"/>
    </row>
    <row r="8" spans="1:8" ht="15" thickBot="1" x14ac:dyDescent="0.4">
      <c r="A8" s="12"/>
      <c r="B8" s="13" t="s">
        <v>0</v>
      </c>
      <c r="C8" s="14"/>
      <c r="D8" s="15"/>
      <c r="E8" s="92"/>
      <c r="F8" s="15"/>
      <c r="G8" s="42"/>
      <c r="H8" s="43"/>
    </row>
    <row r="9" spans="1:8" x14ac:dyDescent="0.35">
      <c r="A9" s="98" t="s">
        <v>18</v>
      </c>
      <c r="B9" s="107" t="s">
        <v>43</v>
      </c>
      <c r="C9" s="98">
        <v>48</v>
      </c>
      <c r="D9" s="102" t="s">
        <v>11</v>
      </c>
      <c r="E9" s="103"/>
      <c r="F9" s="51">
        <f t="shared" ref="F9:F15" si="0">E9*C9</f>
        <v>0</v>
      </c>
      <c r="G9" s="52">
        <f t="shared" ref="G9:G15" si="1">F9*0.22</f>
        <v>0</v>
      </c>
      <c r="H9" s="53">
        <f t="shared" ref="H9:H15" si="2">F9+G9</f>
        <v>0</v>
      </c>
    </row>
    <row r="10" spans="1:8" ht="15" thickBot="1" x14ac:dyDescent="0.4">
      <c r="A10" s="19" t="s">
        <v>19</v>
      </c>
      <c r="B10" s="20" t="s">
        <v>27</v>
      </c>
      <c r="C10" s="21">
        <v>180</v>
      </c>
      <c r="D10" s="22" t="s">
        <v>10</v>
      </c>
      <c r="E10" s="5"/>
      <c r="F10" s="46">
        <f t="shared" si="0"/>
        <v>0</v>
      </c>
      <c r="G10" s="47">
        <f t="shared" si="1"/>
        <v>0</v>
      </c>
      <c r="H10" s="48">
        <f t="shared" si="2"/>
        <v>0</v>
      </c>
    </row>
    <row r="11" spans="1:8" ht="15" thickBot="1" x14ac:dyDescent="0.4">
      <c r="A11" s="23"/>
      <c r="B11" s="13" t="s">
        <v>1</v>
      </c>
      <c r="C11" s="24"/>
      <c r="D11" s="25"/>
      <c r="E11" s="93"/>
      <c r="F11" s="49"/>
      <c r="G11" s="37"/>
      <c r="H11" s="50"/>
    </row>
    <row r="12" spans="1:8" x14ac:dyDescent="0.35">
      <c r="A12" s="16" t="s">
        <v>20</v>
      </c>
      <c r="B12" s="26" t="s">
        <v>2</v>
      </c>
      <c r="C12" s="17">
        <v>48</v>
      </c>
      <c r="D12" s="18" t="s">
        <v>11</v>
      </c>
      <c r="E12" s="4"/>
      <c r="F12" s="44">
        <f t="shared" si="0"/>
        <v>0</v>
      </c>
      <c r="G12" s="45">
        <f t="shared" si="1"/>
        <v>0</v>
      </c>
      <c r="H12" s="9">
        <f t="shared" si="2"/>
        <v>0</v>
      </c>
    </row>
    <row r="13" spans="1:8" x14ac:dyDescent="0.35">
      <c r="A13" s="27" t="s">
        <v>21</v>
      </c>
      <c r="B13" s="28" t="s">
        <v>28</v>
      </c>
      <c r="C13" s="29">
        <v>40</v>
      </c>
      <c r="D13" s="30" t="s">
        <v>12</v>
      </c>
      <c r="E13" s="6"/>
      <c r="F13" s="51">
        <f t="shared" si="0"/>
        <v>0</v>
      </c>
      <c r="G13" s="52">
        <f t="shared" si="1"/>
        <v>0</v>
      </c>
      <c r="H13" s="53">
        <f t="shared" si="2"/>
        <v>0</v>
      </c>
    </row>
    <row r="14" spans="1:8" x14ac:dyDescent="0.35">
      <c r="A14" s="16" t="s">
        <v>22</v>
      </c>
      <c r="B14" s="28" t="s">
        <v>3</v>
      </c>
      <c r="C14" s="29">
        <v>4</v>
      </c>
      <c r="D14" s="30" t="s">
        <v>13</v>
      </c>
      <c r="E14" s="6"/>
      <c r="F14" s="51">
        <f t="shared" si="0"/>
        <v>0</v>
      </c>
      <c r="G14" s="52">
        <f t="shared" si="1"/>
        <v>0</v>
      </c>
      <c r="H14" s="53">
        <f t="shared" si="2"/>
        <v>0</v>
      </c>
    </row>
    <row r="15" spans="1:8" ht="15" thickBot="1" x14ac:dyDescent="0.4">
      <c r="A15" s="27" t="s">
        <v>23</v>
      </c>
      <c r="B15" s="32" t="s">
        <v>29</v>
      </c>
      <c r="C15" s="21">
        <v>200</v>
      </c>
      <c r="D15" s="22" t="s">
        <v>10</v>
      </c>
      <c r="E15" s="5"/>
      <c r="F15" s="46">
        <f t="shared" si="0"/>
        <v>0</v>
      </c>
      <c r="G15" s="47">
        <f t="shared" si="1"/>
        <v>0</v>
      </c>
      <c r="H15" s="48">
        <f t="shared" si="2"/>
        <v>0</v>
      </c>
    </row>
    <row r="16" spans="1:8" ht="15" thickBot="1" x14ac:dyDescent="0.4">
      <c r="A16" s="94"/>
      <c r="B16" s="91" t="s">
        <v>4</v>
      </c>
      <c r="C16" s="95"/>
      <c r="D16" s="96"/>
      <c r="E16" s="97"/>
      <c r="F16" s="36"/>
      <c r="G16" s="37"/>
      <c r="H16" s="38"/>
    </row>
    <row r="17" spans="1:8" ht="20.5" thickBot="1" x14ac:dyDescent="0.4">
      <c r="A17" s="39" t="s">
        <v>47</v>
      </c>
      <c r="B17" s="40" t="s">
        <v>5</v>
      </c>
      <c r="C17" s="150" t="s">
        <v>26</v>
      </c>
      <c r="D17" s="151"/>
      <c r="E17" s="151"/>
      <c r="F17" s="151"/>
      <c r="G17" s="152"/>
      <c r="H17" s="41">
        <v>3040.96</v>
      </c>
    </row>
    <row r="18" spans="1:8" ht="15" thickBot="1" x14ac:dyDescent="0.4">
      <c r="A18" s="76"/>
      <c r="B18" s="56"/>
      <c r="C18" s="77"/>
      <c r="D18" s="78"/>
      <c r="E18" s="78"/>
      <c r="F18" s="153" t="s">
        <v>24</v>
      </c>
      <c r="G18" s="154"/>
      <c r="H18" s="54">
        <f>SUM(H9:H17)</f>
        <v>3040.96</v>
      </c>
    </row>
    <row r="19" spans="1:8" ht="15" thickBot="1" x14ac:dyDescent="0.4"/>
    <row r="20" spans="1:8" x14ac:dyDescent="0.35">
      <c r="A20" s="166" t="s">
        <v>17</v>
      </c>
      <c r="B20" s="10" t="s">
        <v>82</v>
      </c>
      <c r="C20" s="168" t="s">
        <v>16</v>
      </c>
      <c r="D20" s="170" t="s">
        <v>15</v>
      </c>
      <c r="E20" s="170" t="s">
        <v>6</v>
      </c>
      <c r="F20" s="170" t="s">
        <v>7</v>
      </c>
      <c r="G20" s="177" t="s">
        <v>8</v>
      </c>
      <c r="H20" s="173" t="s">
        <v>9</v>
      </c>
    </row>
    <row r="21" spans="1:8" ht="15" thickBot="1" x14ac:dyDescent="0.4">
      <c r="A21" s="167"/>
      <c r="B21" s="62" t="s">
        <v>14</v>
      </c>
      <c r="C21" s="169"/>
      <c r="D21" s="171"/>
      <c r="E21" s="171"/>
      <c r="F21" s="171"/>
      <c r="G21" s="178"/>
      <c r="H21" s="174"/>
    </row>
    <row r="22" spans="1:8" ht="15" thickBot="1" x14ac:dyDescent="0.4">
      <c r="A22" s="63"/>
      <c r="B22" s="64" t="s">
        <v>0</v>
      </c>
      <c r="C22" s="14"/>
      <c r="D22" s="15"/>
      <c r="E22" s="15"/>
      <c r="F22" s="15"/>
      <c r="G22" s="42"/>
      <c r="H22" s="43"/>
    </row>
    <row r="23" spans="1:8" ht="15" thickBot="1" x14ac:dyDescent="0.4">
      <c r="A23" s="57" t="s">
        <v>18</v>
      </c>
      <c r="B23" s="58" t="s">
        <v>27</v>
      </c>
      <c r="C23" s="59">
        <v>30</v>
      </c>
      <c r="D23" s="60" t="s">
        <v>10</v>
      </c>
      <c r="E23" s="7"/>
      <c r="F23" s="68">
        <f t="shared" ref="F23" si="3">E23*C23</f>
        <v>0</v>
      </c>
      <c r="G23" s="69">
        <f>F23*0.22</f>
        <v>0</v>
      </c>
      <c r="H23" s="70">
        <f t="shared" ref="H23" si="4">F23+G23</f>
        <v>0</v>
      </c>
    </row>
    <row r="24" spans="1:8" ht="15" thickBot="1" x14ac:dyDescent="0.4">
      <c r="A24" s="23"/>
      <c r="B24" s="65" t="s">
        <v>1</v>
      </c>
      <c r="C24" s="24"/>
      <c r="D24" s="25"/>
      <c r="E24" s="92"/>
      <c r="F24" s="15"/>
      <c r="G24" s="42"/>
      <c r="H24" s="43"/>
    </row>
    <row r="25" spans="1:8" x14ac:dyDescent="0.35">
      <c r="A25" s="16" t="s">
        <v>19</v>
      </c>
      <c r="B25" s="66" t="s">
        <v>2</v>
      </c>
      <c r="C25" s="17">
        <v>48</v>
      </c>
      <c r="D25" s="18" t="s">
        <v>11</v>
      </c>
      <c r="E25" s="4"/>
      <c r="F25" s="44">
        <f>E25*C25</f>
        <v>0</v>
      </c>
      <c r="G25" s="45">
        <f>F25*0.22</f>
        <v>0</v>
      </c>
      <c r="H25" s="71">
        <f>F25+G25</f>
        <v>0</v>
      </c>
    </row>
    <row r="26" spans="1:8" x14ac:dyDescent="0.35">
      <c r="A26" s="27" t="s">
        <v>20</v>
      </c>
      <c r="B26" s="31" t="s">
        <v>31</v>
      </c>
      <c r="C26" s="29">
        <v>10</v>
      </c>
      <c r="D26" s="30" t="s">
        <v>12</v>
      </c>
      <c r="E26" s="6"/>
      <c r="F26" s="51">
        <f t="shared" ref="F26:F28" si="5">E26*C26</f>
        <v>0</v>
      </c>
      <c r="G26" s="52">
        <f t="shared" ref="G26:G28" si="6">F26*0.22</f>
        <v>0</v>
      </c>
      <c r="H26" s="72">
        <f t="shared" ref="H26:H28" si="7">F26+G26</f>
        <v>0</v>
      </c>
    </row>
    <row r="27" spans="1:8" x14ac:dyDescent="0.35">
      <c r="A27" s="27" t="s">
        <v>21</v>
      </c>
      <c r="B27" s="31" t="s">
        <v>3</v>
      </c>
      <c r="C27" s="29">
        <v>4</v>
      </c>
      <c r="D27" s="30" t="s">
        <v>13</v>
      </c>
      <c r="E27" s="6"/>
      <c r="F27" s="51">
        <f t="shared" si="5"/>
        <v>0</v>
      </c>
      <c r="G27" s="52">
        <f t="shared" si="6"/>
        <v>0</v>
      </c>
      <c r="H27" s="72">
        <f t="shared" si="7"/>
        <v>0</v>
      </c>
    </row>
    <row r="28" spans="1:8" ht="15" thickBot="1" x14ac:dyDescent="0.4">
      <c r="A28" s="19" t="s">
        <v>22</v>
      </c>
      <c r="B28" s="67" t="s">
        <v>32</v>
      </c>
      <c r="C28" s="59">
        <v>100</v>
      </c>
      <c r="D28" s="22" t="s">
        <v>10</v>
      </c>
      <c r="E28" s="5"/>
      <c r="F28" s="46">
        <f t="shared" si="5"/>
        <v>0</v>
      </c>
      <c r="G28" s="47">
        <f t="shared" si="6"/>
        <v>0</v>
      </c>
      <c r="H28" s="73">
        <f t="shared" si="7"/>
        <v>0</v>
      </c>
    </row>
    <row r="29" spans="1:8" ht="15" thickBot="1" x14ac:dyDescent="0.4">
      <c r="A29" s="33"/>
      <c r="B29" s="65" t="s">
        <v>4</v>
      </c>
      <c r="C29" s="34"/>
      <c r="D29" s="35"/>
      <c r="E29" s="35"/>
      <c r="F29" s="35"/>
      <c r="G29" s="42"/>
      <c r="H29" s="74"/>
    </row>
    <row r="30" spans="1:8" ht="20.5" thickBot="1" x14ac:dyDescent="0.4">
      <c r="A30" s="39" t="s">
        <v>23</v>
      </c>
      <c r="B30" s="75" t="s">
        <v>5</v>
      </c>
      <c r="C30" s="150" t="s">
        <v>26</v>
      </c>
      <c r="D30" s="151"/>
      <c r="E30" s="151"/>
      <c r="F30" s="151"/>
      <c r="G30" s="152"/>
      <c r="H30" s="41">
        <v>3000</v>
      </c>
    </row>
    <row r="31" spans="1:8" ht="15" thickBot="1" x14ac:dyDescent="0.4">
      <c r="A31" s="76"/>
      <c r="B31" s="56"/>
      <c r="C31" s="77"/>
      <c r="D31" s="78"/>
      <c r="E31" s="78"/>
      <c r="F31" s="153" t="s">
        <v>24</v>
      </c>
      <c r="G31" s="154"/>
      <c r="H31" s="54">
        <f>SUM(H23:H30)</f>
        <v>3000</v>
      </c>
    </row>
    <row r="32" spans="1:8" ht="15" thickBot="1" x14ac:dyDescent="0.4"/>
    <row r="33" spans="1:8" ht="21" x14ac:dyDescent="0.35">
      <c r="A33" s="166" t="s">
        <v>17</v>
      </c>
      <c r="B33" s="10" t="s">
        <v>83</v>
      </c>
      <c r="C33" s="168" t="s">
        <v>16</v>
      </c>
      <c r="D33" s="170" t="s">
        <v>15</v>
      </c>
      <c r="E33" s="170" t="s">
        <v>6</v>
      </c>
      <c r="F33" s="170" t="s">
        <v>7</v>
      </c>
      <c r="G33" s="177" t="s">
        <v>8</v>
      </c>
      <c r="H33" s="173" t="s">
        <v>9</v>
      </c>
    </row>
    <row r="34" spans="1:8" ht="15" thickBot="1" x14ac:dyDescent="0.4">
      <c r="A34" s="167"/>
      <c r="B34" s="62" t="s">
        <v>14</v>
      </c>
      <c r="C34" s="169"/>
      <c r="D34" s="171"/>
      <c r="E34" s="171"/>
      <c r="F34" s="171"/>
      <c r="G34" s="178"/>
      <c r="H34" s="174"/>
    </row>
    <row r="35" spans="1:8" ht="15" thickBot="1" x14ac:dyDescent="0.4">
      <c r="A35" s="63"/>
      <c r="B35" s="64" t="s">
        <v>0</v>
      </c>
      <c r="C35" s="14"/>
      <c r="D35" s="15"/>
      <c r="E35" s="15"/>
      <c r="F35" s="15"/>
      <c r="G35" s="42"/>
      <c r="H35" s="43"/>
    </row>
    <row r="36" spans="1:8" ht="15" thickBot="1" x14ac:dyDescent="0.4">
      <c r="A36" s="57" t="s">
        <v>18</v>
      </c>
      <c r="B36" s="58" t="s">
        <v>27</v>
      </c>
      <c r="C36" s="59">
        <v>30</v>
      </c>
      <c r="D36" s="60" t="s">
        <v>10</v>
      </c>
      <c r="E36" s="7"/>
      <c r="F36" s="68">
        <f t="shared" ref="F36" si="8">E36*C36</f>
        <v>0</v>
      </c>
      <c r="G36" s="69">
        <f>F36*0.22</f>
        <v>0</v>
      </c>
      <c r="H36" s="70">
        <f t="shared" ref="H36" si="9">F36+G36</f>
        <v>0</v>
      </c>
    </row>
    <row r="37" spans="1:8" ht="15" thickBot="1" x14ac:dyDescent="0.4">
      <c r="A37" s="23"/>
      <c r="B37" s="65" t="s">
        <v>1</v>
      </c>
      <c r="C37" s="24"/>
      <c r="D37" s="25"/>
      <c r="E37" s="92"/>
      <c r="F37" s="15"/>
      <c r="G37" s="42"/>
      <c r="H37" s="43"/>
    </row>
    <row r="38" spans="1:8" x14ac:dyDescent="0.35">
      <c r="A38" s="16" t="s">
        <v>19</v>
      </c>
      <c r="B38" s="26" t="s">
        <v>2</v>
      </c>
      <c r="C38" s="17">
        <v>48</v>
      </c>
      <c r="D38" s="18" t="s">
        <v>11</v>
      </c>
      <c r="E38" s="4"/>
      <c r="F38" s="44">
        <f>E38*C38</f>
        <v>0</v>
      </c>
      <c r="G38" s="45">
        <f>F38*0.22</f>
        <v>0</v>
      </c>
      <c r="H38" s="71">
        <f>F38+G38</f>
        <v>0</v>
      </c>
    </row>
    <row r="39" spans="1:8" x14ac:dyDescent="0.35">
      <c r="A39" s="27" t="s">
        <v>20</v>
      </c>
      <c r="B39" s="28" t="s">
        <v>28</v>
      </c>
      <c r="C39" s="29">
        <v>40</v>
      </c>
      <c r="D39" s="30" t="s">
        <v>12</v>
      </c>
      <c r="E39" s="6"/>
      <c r="F39" s="51">
        <f t="shared" ref="F39:F42" si="10">E39*C39</f>
        <v>0</v>
      </c>
      <c r="G39" s="52">
        <f t="shared" ref="G39:G42" si="11">F39*0.22</f>
        <v>0</v>
      </c>
      <c r="H39" s="72">
        <f t="shared" ref="H39:H42" si="12">F39+G39</f>
        <v>0</v>
      </c>
    </row>
    <row r="40" spans="1:8" x14ac:dyDescent="0.35">
      <c r="A40" s="27" t="s">
        <v>21</v>
      </c>
      <c r="B40" s="28" t="s">
        <v>3</v>
      </c>
      <c r="C40" s="29">
        <v>4</v>
      </c>
      <c r="D40" s="30" t="s">
        <v>13</v>
      </c>
      <c r="E40" s="6"/>
      <c r="F40" s="51">
        <f t="shared" si="10"/>
        <v>0</v>
      </c>
      <c r="G40" s="52">
        <f t="shared" si="11"/>
        <v>0</v>
      </c>
      <c r="H40" s="72">
        <f t="shared" si="12"/>
        <v>0</v>
      </c>
    </row>
    <row r="41" spans="1:8" x14ac:dyDescent="0.35">
      <c r="A41" s="19" t="s">
        <v>22</v>
      </c>
      <c r="B41" s="32" t="s">
        <v>46</v>
      </c>
      <c r="C41" s="21">
        <v>16</v>
      </c>
      <c r="D41" s="22" t="s">
        <v>13</v>
      </c>
      <c r="E41" s="5"/>
      <c r="F41" s="46"/>
      <c r="G41" s="47"/>
      <c r="H41" s="73"/>
    </row>
    <row r="42" spans="1:8" ht="15" thickBot="1" x14ac:dyDescent="0.4">
      <c r="A42" s="27" t="s">
        <v>23</v>
      </c>
      <c r="B42" s="32" t="s">
        <v>29</v>
      </c>
      <c r="C42" s="21">
        <v>100</v>
      </c>
      <c r="D42" s="22" t="s">
        <v>10</v>
      </c>
      <c r="E42" s="5"/>
      <c r="F42" s="46">
        <f t="shared" si="10"/>
        <v>0</v>
      </c>
      <c r="G42" s="47">
        <f t="shared" si="11"/>
        <v>0</v>
      </c>
      <c r="H42" s="73">
        <f t="shared" si="12"/>
        <v>0</v>
      </c>
    </row>
    <row r="43" spans="1:8" ht="15" thickBot="1" x14ac:dyDescent="0.4">
      <c r="A43" s="33"/>
      <c r="B43" s="65" t="s">
        <v>4</v>
      </c>
      <c r="C43" s="34"/>
      <c r="D43" s="35"/>
      <c r="E43" s="35"/>
      <c r="F43" s="35"/>
      <c r="G43" s="42"/>
      <c r="H43" s="74"/>
    </row>
    <row r="44" spans="1:8" ht="20.5" thickBot="1" x14ac:dyDescent="0.4">
      <c r="A44" s="39" t="s">
        <v>47</v>
      </c>
      <c r="B44" s="75" t="s">
        <v>5</v>
      </c>
      <c r="C44" s="150" t="s">
        <v>26</v>
      </c>
      <c r="D44" s="151"/>
      <c r="E44" s="151"/>
      <c r="F44" s="151"/>
      <c r="G44" s="152"/>
      <c r="H44" s="41">
        <v>3000</v>
      </c>
    </row>
    <row r="45" spans="1:8" ht="15" thickBot="1" x14ac:dyDescent="0.4">
      <c r="A45" s="76"/>
      <c r="B45" s="56"/>
      <c r="C45" s="77"/>
      <c r="D45" s="78"/>
      <c r="E45" s="78"/>
      <c r="F45" s="153" t="s">
        <v>24</v>
      </c>
      <c r="G45" s="154"/>
      <c r="H45" s="54">
        <f>SUM(H36:H44)</f>
        <v>3000</v>
      </c>
    </row>
    <row r="46" spans="1:8" ht="15" thickBot="1" x14ac:dyDescent="0.4"/>
    <row r="47" spans="1:8" x14ac:dyDescent="0.35">
      <c r="A47" s="166" t="s">
        <v>17</v>
      </c>
      <c r="B47" s="10" t="s">
        <v>84</v>
      </c>
      <c r="C47" s="168" t="s">
        <v>16</v>
      </c>
      <c r="D47" s="170" t="s">
        <v>15</v>
      </c>
      <c r="E47" s="170" t="s">
        <v>6</v>
      </c>
      <c r="F47" s="170" t="s">
        <v>7</v>
      </c>
      <c r="G47" s="177" t="s">
        <v>8</v>
      </c>
      <c r="H47" s="173" t="s">
        <v>9</v>
      </c>
    </row>
    <row r="48" spans="1:8" ht="15" thickBot="1" x14ac:dyDescent="0.4">
      <c r="A48" s="167"/>
      <c r="B48" s="62" t="s">
        <v>14</v>
      </c>
      <c r="C48" s="169"/>
      <c r="D48" s="171"/>
      <c r="E48" s="171"/>
      <c r="F48" s="171"/>
      <c r="G48" s="178"/>
      <c r="H48" s="174"/>
    </row>
    <row r="49" spans="1:8" ht="15" thickBot="1" x14ac:dyDescent="0.4">
      <c r="A49" s="63"/>
      <c r="B49" s="64" t="s">
        <v>0</v>
      </c>
      <c r="C49" s="14"/>
      <c r="D49" s="15"/>
      <c r="E49" s="15"/>
      <c r="F49" s="15"/>
      <c r="G49" s="42"/>
      <c r="H49" s="43"/>
    </row>
    <row r="50" spans="1:8" ht="15" thickBot="1" x14ac:dyDescent="0.4">
      <c r="A50" s="57" t="s">
        <v>18</v>
      </c>
      <c r="B50" s="58" t="s">
        <v>27</v>
      </c>
      <c r="C50" s="59">
        <v>30</v>
      </c>
      <c r="D50" s="60" t="s">
        <v>10</v>
      </c>
      <c r="E50" s="7"/>
      <c r="F50" s="68">
        <f t="shared" ref="F50" si="13">E50*C50</f>
        <v>0</v>
      </c>
      <c r="G50" s="69">
        <f>F50*0.22</f>
        <v>0</v>
      </c>
      <c r="H50" s="70">
        <f t="shared" ref="H50" si="14">F50+G50</f>
        <v>0</v>
      </c>
    </row>
    <row r="51" spans="1:8" ht="15" thickBot="1" x14ac:dyDescent="0.4">
      <c r="A51" s="23"/>
      <c r="B51" s="65" t="s">
        <v>1</v>
      </c>
      <c r="C51" s="24"/>
      <c r="D51" s="25"/>
      <c r="E51" s="92"/>
      <c r="F51" s="15"/>
      <c r="G51" s="42"/>
      <c r="H51" s="43"/>
    </row>
    <row r="52" spans="1:8" x14ac:dyDescent="0.35">
      <c r="A52" s="16" t="s">
        <v>19</v>
      </c>
      <c r="B52" s="66" t="s">
        <v>2</v>
      </c>
      <c r="C52" s="17">
        <v>48</v>
      </c>
      <c r="D52" s="18" t="s">
        <v>11</v>
      </c>
      <c r="E52" s="4"/>
      <c r="F52" s="44">
        <f>E52*C52</f>
        <v>0</v>
      </c>
      <c r="G52" s="45">
        <f>F52*0.22</f>
        <v>0</v>
      </c>
      <c r="H52" s="71">
        <f>F52+G52</f>
        <v>0</v>
      </c>
    </row>
    <row r="53" spans="1:8" x14ac:dyDescent="0.35">
      <c r="A53" s="27" t="s">
        <v>20</v>
      </c>
      <c r="B53" s="31" t="s">
        <v>31</v>
      </c>
      <c r="C53" s="29">
        <v>10</v>
      </c>
      <c r="D53" s="30" t="s">
        <v>12</v>
      </c>
      <c r="E53" s="6"/>
      <c r="F53" s="51">
        <f t="shared" ref="F53:F55" si="15">E53*C53</f>
        <v>0</v>
      </c>
      <c r="G53" s="52">
        <f t="shared" ref="G53:G55" si="16">F53*0.22</f>
        <v>0</v>
      </c>
      <c r="H53" s="72">
        <f t="shared" ref="H53:H55" si="17">F53+G53</f>
        <v>0</v>
      </c>
    </row>
    <row r="54" spans="1:8" x14ac:dyDescent="0.35">
      <c r="A54" s="27" t="s">
        <v>21</v>
      </c>
      <c r="B54" s="31" t="s">
        <v>3</v>
      </c>
      <c r="C54" s="29">
        <v>4</v>
      </c>
      <c r="D54" s="30" t="s">
        <v>13</v>
      </c>
      <c r="E54" s="6"/>
      <c r="F54" s="51">
        <f t="shared" si="15"/>
        <v>0</v>
      </c>
      <c r="G54" s="52">
        <f t="shared" si="16"/>
        <v>0</v>
      </c>
      <c r="H54" s="72">
        <f t="shared" si="17"/>
        <v>0</v>
      </c>
    </row>
    <row r="55" spans="1:8" ht="15" thickBot="1" x14ac:dyDescent="0.4">
      <c r="A55" s="19" t="s">
        <v>22</v>
      </c>
      <c r="B55" s="67" t="s">
        <v>32</v>
      </c>
      <c r="C55" s="59">
        <v>100</v>
      </c>
      <c r="D55" s="22" t="s">
        <v>10</v>
      </c>
      <c r="E55" s="5"/>
      <c r="F55" s="46">
        <f t="shared" si="15"/>
        <v>0</v>
      </c>
      <c r="G55" s="47">
        <f t="shared" si="16"/>
        <v>0</v>
      </c>
      <c r="H55" s="73">
        <f t="shared" si="17"/>
        <v>0</v>
      </c>
    </row>
    <row r="56" spans="1:8" ht="15" thickBot="1" x14ac:dyDescent="0.4">
      <c r="A56" s="33"/>
      <c r="B56" s="65" t="s">
        <v>4</v>
      </c>
      <c r="C56" s="34"/>
      <c r="D56" s="35"/>
      <c r="E56" s="35"/>
      <c r="F56" s="35"/>
      <c r="G56" s="42"/>
      <c r="H56" s="74"/>
    </row>
    <row r="57" spans="1:8" ht="20.5" thickBot="1" x14ac:dyDescent="0.4">
      <c r="A57" s="39" t="s">
        <v>23</v>
      </c>
      <c r="B57" s="75" t="s">
        <v>5</v>
      </c>
      <c r="C57" s="150" t="s">
        <v>26</v>
      </c>
      <c r="D57" s="151"/>
      <c r="E57" s="151"/>
      <c r="F57" s="151"/>
      <c r="G57" s="152"/>
      <c r="H57" s="41">
        <v>3000</v>
      </c>
    </row>
    <row r="58" spans="1:8" ht="15" thickBot="1" x14ac:dyDescent="0.4">
      <c r="A58" s="76"/>
      <c r="B58" s="56"/>
      <c r="C58" s="77"/>
      <c r="D58" s="78"/>
      <c r="E58" s="78"/>
      <c r="F58" s="153" t="s">
        <v>24</v>
      </c>
      <c r="G58" s="154"/>
      <c r="H58" s="54">
        <f>SUM(H50:H57)</f>
        <v>3000</v>
      </c>
    </row>
    <row r="59" spans="1:8" ht="15" thickBot="1" x14ac:dyDescent="0.4">
      <c r="A59" s="104"/>
      <c r="B59" s="105"/>
      <c r="C59" s="106"/>
      <c r="D59" s="88"/>
      <c r="E59" s="88"/>
      <c r="F59" s="89"/>
      <c r="G59" s="89"/>
      <c r="H59" s="90"/>
    </row>
    <row r="60" spans="1:8" x14ac:dyDescent="0.35">
      <c r="A60" s="166" t="s">
        <v>17</v>
      </c>
      <c r="B60" s="10" t="s">
        <v>85</v>
      </c>
      <c r="C60" s="168" t="s">
        <v>16</v>
      </c>
      <c r="D60" s="170" t="s">
        <v>15</v>
      </c>
      <c r="E60" s="170" t="s">
        <v>6</v>
      </c>
      <c r="F60" s="170" t="s">
        <v>7</v>
      </c>
      <c r="G60" s="177" t="s">
        <v>8</v>
      </c>
      <c r="H60" s="173" t="s">
        <v>9</v>
      </c>
    </row>
    <row r="61" spans="1:8" ht="15" thickBot="1" x14ac:dyDescent="0.4">
      <c r="A61" s="167"/>
      <c r="B61" s="62" t="s">
        <v>14</v>
      </c>
      <c r="C61" s="169"/>
      <c r="D61" s="171"/>
      <c r="E61" s="171"/>
      <c r="F61" s="171"/>
      <c r="G61" s="178"/>
      <c r="H61" s="174"/>
    </row>
    <row r="62" spans="1:8" ht="15" thickBot="1" x14ac:dyDescent="0.4">
      <c r="A62" s="63"/>
      <c r="B62" s="64" t="s">
        <v>0</v>
      </c>
      <c r="C62" s="14"/>
      <c r="D62" s="15"/>
      <c r="E62" s="15"/>
      <c r="F62" s="15"/>
      <c r="G62" s="42"/>
      <c r="H62" s="43"/>
    </row>
    <row r="63" spans="1:8" ht="15" thickBot="1" x14ac:dyDescent="0.4">
      <c r="A63" s="57" t="s">
        <v>18</v>
      </c>
      <c r="B63" s="58" t="s">
        <v>27</v>
      </c>
      <c r="C63" s="59">
        <v>30</v>
      </c>
      <c r="D63" s="60" t="s">
        <v>10</v>
      </c>
      <c r="E63" s="7"/>
      <c r="F63" s="68">
        <f t="shared" ref="F63" si="18">E63*C63</f>
        <v>0</v>
      </c>
      <c r="G63" s="69">
        <f>F63*0.22</f>
        <v>0</v>
      </c>
      <c r="H63" s="70">
        <f t="shared" ref="H63" si="19">F63+G63</f>
        <v>0</v>
      </c>
    </row>
    <row r="64" spans="1:8" ht="15" thickBot="1" x14ac:dyDescent="0.4">
      <c r="A64" s="23"/>
      <c r="B64" s="65" t="s">
        <v>1</v>
      </c>
      <c r="C64" s="24"/>
      <c r="D64" s="25"/>
      <c r="E64" s="92"/>
      <c r="F64" s="15"/>
      <c r="G64" s="42"/>
      <c r="H64" s="43"/>
    </row>
    <row r="65" spans="1:8" x14ac:dyDescent="0.35">
      <c r="A65" s="16" t="s">
        <v>19</v>
      </c>
      <c r="B65" s="66" t="s">
        <v>2</v>
      </c>
      <c r="C65" s="17">
        <v>48</v>
      </c>
      <c r="D65" s="18" t="s">
        <v>11</v>
      </c>
      <c r="E65" s="4"/>
      <c r="F65" s="44">
        <f>E65*C65</f>
        <v>0</v>
      </c>
      <c r="G65" s="45">
        <f>F65*0.22</f>
        <v>0</v>
      </c>
      <c r="H65" s="71">
        <f>F65+G65</f>
        <v>0</v>
      </c>
    </row>
    <row r="66" spans="1:8" x14ac:dyDescent="0.35">
      <c r="A66" s="27" t="s">
        <v>20</v>
      </c>
      <c r="B66" s="31" t="s">
        <v>31</v>
      </c>
      <c r="C66" s="29">
        <v>10</v>
      </c>
      <c r="D66" s="30" t="s">
        <v>12</v>
      </c>
      <c r="E66" s="6"/>
      <c r="F66" s="51">
        <f t="shared" ref="F66:F68" si="20">E66*C66</f>
        <v>0</v>
      </c>
      <c r="G66" s="52">
        <f t="shared" ref="G66:G68" si="21">F66*0.22</f>
        <v>0</v>
      </c>
      <c r="H66" s="72">
        <f t="shared" ref="H66:H68" si="22">F66+G66</f>
        <v>0</v>
      </c>
    </row>
    <row r="67" spans="1:8" x14ac:dyDescent="0.35">
      <c r="A67" s="27" t="s">
        <v>21</v>
      </c>
      <c r="B67" s="31" t="s">
        <v>3</v>
      </c>
      <c r="C67" s="29">
        <v>4</v>
      </c>
      <c r="D67" s="30" t="s">
        <v>13</v>
      </c>
      <c r="E67" s="6"/>
      <c r="F67" s="51">
        <f t="shared" si="20"/>
        <v>0</v>
      </c>
      <c r="G67" s="52">
        <f t="shared" si="21"/>
        <v>0</v>
      </c>
      <c r="H67" s="72">
        <f t="shared" si="22"/>
        <v>0</v>
      </c>
    </row>
    <row r="68" spans="1:8" ht="15" thickBot="1" x14ac:dyDescent="0.4">
      <c r="A68" s="19" t="s">
        <v>22</v>
      </c>
      <c r="B68" s="67" t="s">
        <v>32</v>
      </c>
      <c r="C68" s="59">
        <v>100</v>
      </c>
      <c r="D68" s="22" t="s">
        <v>10</v>
      </c>
      <c r="E68" s="5"/>
      <c r="F68" s="46">
        <f t="shared" si="20"/>
        <v>0</v>
      </c>
      <c r="G68" s="47">
        <f t="shared" si="21"/>
        <v>0</v>
      </c>
      <c r="H68" s="73">
        <f t="shared" si="22"/>
        <v>0</v>
      </c>
    </row>
    <row r="69" spans="1:8" ht="15" thickBot="1" x14ac:dyDescent="0.4">
      <c r="A69" s="33"/>
      <c r="B69" s="65" t="s">
        <v>4</v>
      </c>
      <c r="C69" s="34"/>
      <c r="D69" s="35"/>
      <c r="E69" s="35"/>
      <c r="F69" s="35"/>
      <c r="G69" s="42"/>
      <c r="H69" s="74"/>
    </row>
    <row r="70" spans="1:8" ht="20.5" thickBot="1" x14ac:dyDescent="0.4">
      <c r="A70" s="39" t="s">
        <v>23</v>
      </c>
      <c r="B70" s="75" t="s">
        <v>5</v>
      </c>
      <c r="C70" s="150" t="s">
        <v>26</v>
      </c>
      <c r="D70" s="151"/>
      <c r="E70" s="151"/>
      <c r="F70" s="151"/>
      <c r="G70" s="152"/>
      <c r="H70" s="41">
        <v>3000</v>
      </c>
    </row>
    <row r="71" spans="1:8" ht="15" thickBot="1" x14ac:dyDescent="0.4">
      <c r="A71" s="76"/>
      <c r="B71" s="56"/>
      <c r="C71" s="77"/>
      <c r="D71" s="78"/>
      <c r="E71" s="78"/>
      <c r="F71" s="153" t="s">
        <v>24</v>
      </c>
      <c r="G71" s="154"/>
      <c r="H71" s="54">
        <f>SUM(H63:H70)</f>
        <v>3000</v>
      </c>
    </row>
    <row r="72" spans="1:8" ht="15" thickBot="1" x14ac:dyDescent="0.4"/>
    <row r="73" spans="1:8" x14ac:dyDescent="0.35">
      <c r="A73" s="166" t="s">
        <v>17</v>
      </c>
      <c r="B73" s="10" t="s">
        <v>86</v>
      </c>
      <c r="C73" s="168" t="s">
        <v>16</v>
      </c>
      <c r="D73" s="170" t="s">
        <v>15</v>
      </c>
      <c r="E73" s="170" t="s">
        <v>6</v>
      </c>
      <c r="F73" s="170" t="s">
        <v>7</v>
      </c>
      <c r="G73" s="177" t="s">
        <v>8</v>
      </c>
      <c r="H73" s="173" t="s">
        <v>9</v>
      </c>
    </row>
    <row r="74" spans="1:8" ht="15" thickBot="1" x14ac:dyDescent="0.4">
      <c r="A74" s="167"/>
      <c r="B74" s="62" t="s">
        <v>14</v>
      </c>
      <c r="C74" s="169"/>
      <c r="D74" s="171"/>
      <c r="E74" s="171"/>
      <c r="F74" s="171"/>
      <c r="G74" s="178"/>
      <c r="H74" s="174"/>
    </row>
    <row r="75" spans="1:8" ht="15" thickBot="1" x14ac:dyDescent="0.4">
      <c r="A75" s="63"/>
      <c r="B75" s="64" t="s">
        <v>0</v>
      </c>
      <c r="C75" s="14"/>
      <c r="D75" s="15"/>
      <c r="E75" s="15"/>
      <c r="F75" s="15"/>
      <c r="G75" s="42"/>
      <c r="H75" s="43"/>
    </row>
    <row r="76" spans="1:8" ht="15" thickBot="1" x14ac:dyDescent="0.4">
      <c r="A76" s="57" t="s">
        <v>18</v>
      </c>
      <c r="B76" s="58" t="s">
        <v>27</v>
      </c>
      <c r="C76" s="59">
        <v>30</v>
      </c>
      <c r="D76" s="60" t="s">
        <v>10</v>
      </c>
      <c r="E76" s="7"/>
      <c r="F76" s="68">
        <f t="shared" ref="F76" si="23">E76*C76</f>
        <v>0</v>
      </c>
      <c r="G76" s="69">
        <f>F76*0.22</f>
        <v>0</v>
      </c>
      <c r="H76" s="70">
        <f t="shared" ref="H76" si="24">F76+G76</f>
        <v>0</v>
      </c>
    </row>
    <row r="77" spans="1:8" ht="15" thickBot="1" x14ac:dyDescent="0.4">
      <c r="A77" s="23"/>
      <c r="B77" s="65" t="s">
        <v>1</v>
      </c>
      <c r="C77" s="24"/>
      <c r="D77" s="25"/>
      <c r="E77" s="92"/>
      <c r="F77" s="15"/>
      <c r="G77" s="42"/>
      <c r="H77" s="43"/>
    </row>
    <row r="78" spans="1:8" x14ac:dyDescent="0.35">
      <c r="A78" s="16" t="s">
        <v>19</v>
      </c>
      <c r="B78" s="66" t="s">
        <v>2</v>
      </c>
      <c r="C78" s="17">
        <v>48</v>
      </c>
      <c r="D78" s="18" t="s">
        <v>11</v>
      </c>
      <c r="E78" s="4"/>
      <c r="F78" s="44">
        <f>E78*C78</f>
        <v>0</v>
      </c>
      <c r="G78" s="45">
        <f>F78*0.22</f>
        <v>0</v>
      </c>
      <c r="H78" s="71">
        <f>F78+G78</f>
        <v>0</v>
      </c>
    </row>
    <row r="79" spans="1:8" x14ac:dyDescent="0.35">
      <c r="A79" s="27" t="s">
        <v>20</v>
      </c>
      <c r="B79" s="31" t="s">
        <v>31</v>
      </c>
      <c r="C79" s="29">
        <v>10</v>
      </c>
      <c r="D79" s="30" t="s">
        <v>12</v>
      </c>
      <c r="E79" s="6"/>
      <c r="F79" s="51">
        <f t="shared" ref="F79:F81" si="25">E79*C79</f>
        <v>0</v>
      </c>
      <c r="G79" s="52">
        <f t="shared" ref="G79:G81" si="26">F79*0.22</f>
        <v>0</v>
      </c>
      <c r="H79" s="72">
        <f t="shared" ref="H79:H81" si="27">F79+G79</f>
        <v>0</v>
      </c>
    </row>
    <row r="80" spans="1:8" x14ac:dyDescent="0.35">
      <c r="A80" s="27" t="s">
        <v>21</v>
      </c>
      <c r="B80" s="31" t="s">
        <v>3</v>
      </c>
      <c r="C80" s="29">
        <v>4</v>
      </c>
      <c r="D80" s="30" t="s">
        <v>13</v>
      </c>
      <c r="E80" s="6"/>
      <c r="F80" s="51">
        <f t="shared" si="25"/>
        <v>0</v>
      </c>
      <c r="G80" s="52">
        <f t="shared" si="26"/>
        <v>0</v>
      </c>
      <c r="H80" s="72">
        <f t="shared" si="27"/>
        <v>0</v>
      </c>
    </row>
    <row r="81" spans="1:10" ht="15" thickBot="1" x14ac:dyDescent="0.4">
      <c r="A81" s="19" t="s">
        <v>22</v>
      </c>
      <c r="B81" s="67" t="s">
        <v>32</v>
      </c>
      <c r="C81" s="59">
        <v>100</v>
      </c>
      <c r="D81" s="22" t="s">
        <v>10</v>
      </c>
      <c r="E81" s="5"/>
      <c r="F81" s="46">
        <f t="shared" si="25"/>
        <v>0</v>
      </c>
      <c r="G81" s="47">
        <f t="shared" si="26"/>
        <v>0</v>
      </c>
      <c r="H81" s="73">
        <f t="shared" si="27"/>
        <v>0</v>
      </c>
    </row>
    <row r="82" spans="1:10" ht="15" thickBot="1" x14ac:dyDescent="0.4">
      <c r="A82" s="33"/>
      <c r="B82" s="65" t="s">
        <v>4</v>
      </c>
      <c r="C82" s="34"/>
      <c r="D82" s="35"/>
      <c r="E82" s="35"/>
      <c r="F82" s="35"/>
      <c r="G82" s="42"/>
      <c r="H82" s="74"/>
    </row>
    <row r="83" spans="1:10" ht="20.5" thickBot="1" x14ac:dyDescent="0.4">
      <c r="A83" s="39" t="s">
        <v>23</v>
      </c>
      <c r="B83" s="75" t="s">
        <v>5</v>
      </c>
      <c r="C83" s="150" t="s">
        <v>26</v>
      </c>
      <c r="D83" s="151"/>
      <c r="E83" s="151"/>
      <c r="F83" s="151"/>
      <c r="G83" s="152"/>
      <c r="H83" s="41">
        <v>3000</v>
      </c>
    </row>
    <row r="84" spans="1:10" ht="15" thickBot="1" x14ac:dyDescent="0.4">
      <c r="A84" s="76"/>
      <c r="B84" s="56"/>
      <c r="C84" s="77"/>
      <c r="D84" s="78"/>
      <c r="E84" s="78"/>
      <c r="F84" s="153" t="s">
        <v>24</v>
      </c>
      <c r="G84" s="154"/>
      <c r="H84" s="54">
        <f>SUM(H76:H83)</f>
        <v>3000</v>
      </c>
    </row>
    <row r="85" spans="1:10" ht="15" thickBot="1" x14ac:dyDescent="0.4"/>
    <row r="86" spans="1:10" s="1" customFormat="1" ht="25.5" customHeight="1" x14ac:dyDescent="0.35">
      <c r="A86" s="166" t="s">
        <v>17</v>
      </c>
      <c r="B86" s="10" t="s">
        <v>87</v>
      </c>
      <c r="C86" s="168" t="s">
        <v>16</v>
      </c>
      <c r="D86" s="170" t="s">
        <v>15</v>
      </c>
      <c r="E86" s="170" t="s">
        <v>6</v>
      </c>
      <c r="F86" s="170" t="s">
        <v>7</v>
      </c>
      <c r="G86" s="177" t="s">
        <v>8</v>
      </c>
      <c r="H86" s="173" t="s">
        <v>9</v>
      </c>
      <c r="J86" s="8"/>
    </row>
    <row r="87" spans="1:10" s="1" customFormat="1" ht="15" thickBot="1" x14ac:dyDescent="0.4">
      <c r="A87" s="167"/>
      <c r="B87" s="62" t="s">
        <v>14</v>
      </c>
      <c r="C87" s="169"/>
      <c r="D87" s="171"/>
      <c r="E87" s="171"/>
      <c r="F87" s="171"/>
      <c r="G87" s="178"/>
      <c r="H87" s="174"/>
      <c r="J87" s="8"/>
    </row>
    <row r="88" spans="1:10" s="1" customFormat="1" ht="26.25" customHeight="1" thickBot="1" x14ac:dyDescent="0.4">
      <c r="A88" s="63"/>
      <c r="B88" s="64" t="s">
        <v>0</v>
      </c>
      <c r="C88" s="14"/>
      <c r="D88" s="15"/>
      <c r="E88" s="15"/>
      <c r="F88" s="15"/>
      <c r="G88" s="42"/>
      <c r="H88" s="43"/>
    </row>
    <row r="89" spans="1:10" s="1" customFormat="1" ht="15" thickBot="1" x14ac:dyDescent="0.4">
      <c r="A89" s="57" t="s">
        <v>18</v>
      </c>
      <c r="B89" s="58" t="s">
        <v>27</v>
      </c>
      <c r="C89" s="59">
        <v>30</v>
      </c>
      <c r="D89" s="60" t="s">
        <v>10</v>
      </c>
      <c r="E89" s="7"/>
      <c r="F89" s="68">
        <f t="shared" ref="F89" si="28">E89*C89</f>
        <v>0</v>
      </c>
      <c r="G89" s="69">
        <f>F89*0.22</f>
        <v>0</v>
      </c>
      <c r="H89" s="70">
        <f t="shared" ref="H89" si="29">F89+G89</f>
        <v>0</v>
      </c>
    </row>
    <row r="90" spans="1:10" s="1" customFormat="1" ht="15" thickBot="1" x14ac:dyDescent="0.4">
      <c r="A90" s="23"/>
      <c r="B90" s="65" t="s">
        <v>1</v>
      </c>
      <c r="C90" s="24"/>
      <c r="D90" s="25"/>
      <c r="E90" s="92"/>
      <c r="F90" s="15"/>
      <c r="G90" s="42"/>
      <c r="H90" s="43"/>
    </row>
    <row r="91" spans="1:10" ht="15" customHeight="1" x14ac:dyDescent="0.35">
      <c r="A91" s="16" t="s">
        <v>19</v>
      </c>
      <c r="B91" s="66" t="s">
        <v>2</v>
      </c>
      <c r="C91" s="17">
        <v>48</v>
      </c>
      <c r="D91" s="18" t="s">
        <v>11</v>
      </c>
      <c r="E91" s="4"/>
      <c r="F91" s="44">
        <f>E91*C91</f>
        <v>0</v>
      </c>
      <c r="G91" s="45">
        <f>F91*0.22</f>
        <v>0</v>
      </c>
      <c r="H91" s="71">
        <f>F91+G91</f>
        <v>0</v>
      </c>
      <c r="I91" s="1"/>
    </row>
    <row r="92" spans="1:10" x14ac:dyDescent="0.35">
      <c r="A92" s="27" t="s">
        <v>20</v>
      </c>
      <c r="B92" s="31" t="s">
        <v>31</v>
      </c>
      <c r="C92" s="29">
        <v>10</v>
      </c>
      <c r="D92" s="30" t="s">
        <v>12</v>
      </c>
      <c r="E92" s="6"/>
      <c r="F92" s="51">
        <f t="shared" ref="F92:F94" si="30">E92*C92</f>
        <v>0</v>
      </c>
      <c r="G92" s="52">
        <f t="shared" ref="G92:G94" si="31">F92*0.22</f>
        <v>0</v>
      </c>
      <c r="H92" s="72">
        <f t="shared" ref="H92:H94" si="32">F92+G92</f>
        <v>0</v>
      </c>
    </row>
    <row r="93" spans="1:10" x14ac:dyDescent="0.35">
      <c r="A93" s="27" t="s">
        <v>21</v>
      </c>
      <c r="B93" s="31" t="s">
        <v>3</v>
      </c>
      <c r="C93" s="29">
        <v>4</v>
      </c>
      <c r="D93" s="30" t="s">
        <v>13</v>
      </c>
      <c r="E93" s="6"/>
      <c r="F93" s="51">
        <f t="shared" si="30"/>
        <v>0</v>
      </c>
      <c r="G93" s="52">
        <f t="shared" si="31"/>
        <v>0</v>
      </c>
      <c r="H93" s="72">
        <f t="shared" si="32"/>
        <v>0</v>
      </c>
    </row>
    <row r="94" spans="1:10" ht="15" thickBot="1" x14ac:dyDescent="0.4">
      <c r="A94" s="19" t="s">
        <v>22</v>
      </c>
      <c r="B94" s="67" t="s">
        <v>32</v>
      </c>
      <c r="C94" s="59">
        <v>100</v>
      </c>
      <c r="D94" s="22" t="s">
        <v>10</v>
      </c>
      <c r="E94" s="5"/>
      <c r="F94" s="46">
        <f t="shared" si="30"/>
        <v>0</v>
      </c>
      <c r="G94" s="47">
        <f t="shared" si="31"/>
        <v>0</v>
      </c>
      <c r="H94" s="73">
        <f t="shared" si="32"/>
        <v>0</v>
      </c>
    </row>
    <row r="95" spans="1:10" ht="15" thickBot="1" x14ac:dyDescent="0.4">
      <c r="A95" s="33"/>
      <c r="B95" s="65" t="s">
        <v>4</v>
      </c>
      <c r="C95" s="34"/>
      <c r="D95" s="35"/>
      <c r="E95" s="35"/>
      <c r="F95" s="35"/>
      <c r="G95" s="42"/>
      <c r="H95" s="74"/>
    </row>
    <row r="96" spans="1:10" ht="20.5" thickBot="1" x14ac:dyDescent="0.4">
      <c r="A96" s="39" t="s">
        <v>23</v>
      </c>
      <c r="B96" s="75" t="s">
        <v>5</v>
      </c>
      <c r="C96" s="150" t="s">
        <v>26</v>
      </c>
      <c r="D96" s="151"/>
      <c r="E96" s="151"/>
      <c r="F96" s="151"/>
      <c r="G96" s="152"/>
      <c r="H96" s="41">
        <v>3000</v>
      </c>
    </row>
    <row r="97" spans="1:10" ht="15" thickBot="1" x14ac:dyDescent="0.4">
      <c r="A97" s="76"/>
      <c r="B97" s="56"/>
      <c r="C97" s="77"/>
      <c r="D97" s="78"/>
      <c r="E97" s="78"/>
      <c r="F97" s="153" t="s">
        <v>24</v>
      </c>
      <c r="G97" s="154"/>
      <c r="H97" s="54">
        <f>SUM(H89:H96)</f>
        <v>3000</v>
      </c>
    </row>
    <row r="98" spans="1:10" ht="15" thickBot="1" x14ac:dyDescent="0.4">
      <c r="C98" s="135"/>
    </row>
    <row r="99" spans="1:10" s="1" customFormat="1" ht="25.5" customHeight="1" thickBot="1" x14ac:dyDescent="0.4">
      <c r="A99" s="82"/>
      <c r="B99" s="83"/>
      <c r="C99" s="84"/>
      <c r="D99" s="78"/>
      <c r="E99" s="78"/>
      <c r="F99" s="175" t="s">
        <v>40</v>
      </c>
      <c r="G99" s="176"/>
      <c r="H99" s="54">
        <f>H101/1.22</f>
        <v>17246.688524590165</v>
      </c>
      <c r="J99" s="8"/>
    </row>
    <row r="100" spans="1:10" s="1" customFormat="1" ht="15" thickBot="1" x14ac:dyDescent="0.4">
      <c r="A100" s="82"/>
      <c r="B100" s="83"/>
      <c r="C100" s="84"/>
      <c r="D100" s="78"/>
      <c r="E100" s="78"/>
      <c r="F100" s="175" t="s">
        <v>39</v>
      </c>
      <c r="G100" s="176"/>
      <c r="H100" s="80">
        <f>H101-H99</f>
        <v>3794.2714754098342</v>
      </c>
      <c r="J100" s="8"/>
    </row>
    <row r="101" spans="1:10" s="1" customFormat="1" ht="26.25" customHeight="1" thickBot="1" x14ac:dyDescent="0.4">
      <c r="A101" s="76"/>
      <c r="B101" s="56"/>
      <c r="C101" s="77"/>
      <c r="D101" s="78"/>
      <c r="E101" s="78"/>
      <c r="F101" s="175" t="s">
        <v>41</v>
      </c>
      <c r="G101" s="176"/>
      <c r="H101" s="54">
        <f>SUM(H97+H84+H71+H58+H45+H31+H18)</f>
        <v>21040.959999999999</v>
      </c>
    </row>
    <row r="102" spans="1:10" s="1" customFormat="1" x14ac:dyDescent="0.35">
      <c r="A102" s="76"/>
      <c r="B102" s="56"/>
      <c r="C102" s="55"/>
      <c r="D102" s="55"/>
      <c r="E102" s="55"/>
      <c r="F102" s="55"/>
      <c r="G102" s="56"/>
      <c r="H102" s="55"/>
    </row>
    <row r="103" spans="1:10" ht="15" customHeight="1" x14ac:dyDescent="0.35">
      <c r="A103" s="55"/>
      <c r="B103" s="172" t="s">
        <v>115</v>
      </c>
      <c r="C103" s="172"/>
      <c r="D103" s="172"/>
      <c r="E103" s="172"/>
      <c r="F103" s="172"/>
      <c r="G103" s="172"/>
      <c r="H103" s="172"/>
      <c r="I103" s="1"/>
    </row>
  </sheetData>
  <mergeCells count="68">
    <mergeCell ref="A4:G4"/>
    <mergeCell ref="A6:A7"/>
    <mergeCell ref="C6:C7"/>
    <mergeCell ref="D6:D7"/>
    <mergeCell ref="E6:E7"/>
    <mergeCell ref="F6:F7"/>
    <mergeCell ref="G6:G7"/>
    <mergeCell ref="H6:H7"/>
    <mergeCell ref="C17:G17"/>
    <mergeCell ref="F18:G18"/>
    <mergeCell ref="A20:A21"/>
    <mergeCell ref="C20:C21"/>
    <mergeCell ref="D20:D21"/>
    <mergeCell ref="E20:E21"/>
    <mergeCell ref="F20:F21"/>
    <mergeCell ref="G20:G21"/>
    <mergeCell ref="H20:H21"/>
    <mergeCell ref="C30:G30"/>
    <mergeCell ref="F31:G31"/>
    <mergeCell ref="A33:A34"/>
    <mergeCell ref="C33:C34"/>
    <mergeCell ref="D33:D34"/>
    <mergeCell ref="E33:E34"/>
    <mergeCell ref="F33:F34"/>
    <mergeCell ref="G33:G34"/>
    <mergeCell ref="H33:H34"/>
    <mergeCell ref="C44:G44"/>
    <mergeCell ref="F45:G45"/>
    <mergeCell ref="A47:A48"/>
    <mergeCell ref="C47:C48"/>
    <mergeCell ref="D47:D48"/>
    <mergeCell ref="E47:E48"/>
    <mergeCell ref="F47:F48"/>
    <mergeCell ref="G47:G48"/>
    <mergeCell ref="H47:H48"/>
    <mergeCell ref="C57:G57"/>
    <mergeCell ref="F58:G58"/>
    <mergeCell ref="A60:A61"/>
    <mergeCell ref="C60:C61"/>
    <mergeCell ref="D60:D61"/>
    <mergeCell ref="E60:E61"/>
    <mergeCell ref="F60:F61"/>
    <mergeCell ref="G60:G61"/>
    <mergeCell ref="A73:A74"/>
    <mergeCell ref="C73:C74"/>
    <mergeCell ref="D73:D74"/>
    <mergeCell ref="E73:E74"/>
    <mergeCell ref="F73:F74"/>
    <mergeCell ref="G86:G87"/>
    <mergeCell ref="C83:G83"/>
    <mergeCell ref="F84:G84"/>
    <mergeCell ref="H86:H87"/>
    <mergeCell ref="H60:H61"/>
    <mergeCell ref="C70:G70"/>
    <mergeCell ref="F71:G71"/>
    <mergeCell ref="G73:G74"/>
    <mergeCell ref="H73:H74"/>
    <mergeCell ref="A86:A87"/>
    <mergeCell ref="C86:C87"/>
    <mergeCell ref="D86:D87"/>
    <mergeCell ref="E86:E87"/>
    <mergeCell ref="F86:F87"/>
    <mergeCell ref="B103:H103"/>
    <mergeCell ref="F99:G99"/>
    <mergeCell ref="F100:G100"/>
    <mergeCell ref="F101:G101"/>
    <mergeCell ref="C96:G96"/>
    <mergeCell ref="F97:G9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76"/>
  <sheetViews>
    <sheetView topLeftCell="A46" workbookViewId="0">
      <selection activeCell="C71" sqref="C71"/>
    </sheetView>
  </sheetViews>
  <sheetFormatPr defaultRowHeight="14.5" x14ac:dyDescent="0.35"/>
  <cols>
    <col min="2" max="2" width="45.26953125" customWidth="1"/>
    <col min="4" max="4" width="16.81640625" bestFit="1" customWidth="1"/>
    <col min="5" max="7" width="16.81640625" customWidth="1"/>
    <col min="8" max="8" width="16.54296875" customWidth="1"/>
  </cols>
  <sheetData>
    <row r="1" spans="1:8" x14ac:dyDescent="0.35">
      <c r="A1" s="1" t="s">
        <v>38</v>
      </c>
      <c r="B1" s="2"/>
      <c r="C1" s="1"/>
      <c r="D1" s="1"/>
      <c r="E1" s="1"/>
      <c r="F1" s="1"/>
      <c r="G1" s="2"/>
      <c r="H1" s="1"/>
    </row>
    <row r="2" spans="1:8" x14ac:dyDescent="0.35">
      <c r="A2" s="1" t="s">
        <v>37</v>
      </c>
      <c r="B2" s="2"/>
      <c r="C2" s="1"/>
      <c r="D2" s="1"/>
      <c r="E2" s="1"/>
      <c r="F2" s="1"/>
      <c r="G2" s="2"/>
      <c r="H2" s="1"/>
    </row>
    <row r="3" spans="1:8" x14ac:dyDescent="0.35">
      <c r="A3" s="1"/>
      <c r="B3" s="2"/>
      <c r="C3" s="1"/>
      <c r="D3" s="1"/>
      <c r="E3" s="1"/>
      <c r="F3" s="1"/>
      <c r="G3" s="2"/>
      <c r="H3" s="1"/>
    </row>
    <row r="4" spans="1:8" x14ac:dyDescent="0.35">
      <c r="A4" s="155" t="s">
        <v>108</v>
      </c>
      <c r="B4" s="155"/>
      <c r="C4" s="155"/>
      <c r="D4" s="155"/>
      <c r="E4" s="155"/>
      <c r="F4" s="155"/>
      <c r="G4" s="155"/>
      <c r="H4" s="1"/>
    </row>
    <row r="5" spans="1:8" ht="15" thickBot="1" x14ac:dyDescent="0.4">
      <c r="A5" s="1"/>
      <c r="B5" s="2"/>
      <c r="C5" s="1"/>
      <c r="D5" s="1"/>
      <c r="E5" s="1"/>
      <c r="F5" s="1"/>
      <c r="G5" s="2"/>
      <c r="H5" s="1"/>
    </row>
    <row r="6" spans="1:8" x14ac:dyDescent="0.35">
      <c r="A6" s="156" t="s">
        <v>17</v>
      </c>
      <c r="B6" s="10" t="s">
        <v>88</v>
      </c>
      <c r="C6" s="158" t="s">
        <v>16</v>
      </c>
      <c r="D6" s="160" t="s">
        <v>15</v>
      </c>
      <c r="E6" s="162" t="s">
        <v>6</v>
      </c>
      <c r="F6" s="160" t="s">
        <v>7</v>
      </c>
      <c r="G6" s="164" t="s">
        <v>25</v>
      </c>
      <c r="H6" s="148" t="s">
        <v>9</v>
      </c>
    </row>
    <row r="7" spans="1:8" ht="15" thickBot="1" x14ac:dyDescent="0.4">
      <c r="A7" s="157"/>
      <c r="B7" s="11" t="s">
        <v>14</v>
      </c>
      <c r="C7" s="159"/>
      <c r="D7" s="161"/>
      <c r="E7" s="163"/>
      <c r="F7" s="161"/>
      <c r="G7" s="165"/>
      <c r="H7" s="149"/>
    </row>
    <row r="8" spans="1:8" ht="15" thickBot="1" x14ac:dyDescent="0.4">
      <c r="A8" s="12"/>
      <c r="B8" s="13" t="s">
        <v>0</v>
      </c>
      <c r="C8" s="14"/>
      <c r="D8" s="15"/>
      <c r="E8" s="92"/>
      <c r="F8" s="15"/>
      <c r="G8" s="42"/>
      <c r="H8" s="43"/>
    </row>
    <row r="9" spans="1:8" ht="15" thickBot="1" x14ac:dyDescent="0.4">
      <c r="A9" s="19" t="s">
        <v>18</v>
      </c>
      <c r="B9" s="20" t="s">
        <v>27</v>
      </c>
      <c r="C9" s="21">
        <v>80</v>
      </c>
      <c r="D9" s="22" t="s">
        <v>10</v>
      </c>
      <c r="E9" s="5"/>
      <c r="F9" s="46">
        <f t="shared" ref="F9:F14" si="0">E9*C9</f>
        <v>0</v>
      </c>
      <c r="G9" s="47">
        <f t="shared" ref="G9:G14" si="1">F9*0.22</f>
        <v>0</v>
      </c>
      <c r="H9" s="48">
        <f t="shared" ref="H9:H14" si="2">F9+G9</f>
        <v>0</v>
      </c>
    </row>
    <row r="10" spans="1:8" ht="15" thickBot="1" x14ac:dyDescent="0.4">
      <c r="A10" s="23"/>
      <c r="B10" s="13" t="s">
        <v>1</v>
      </c>
      <c r="C10" s="24"/>
      <c r="D10" s="25"/>
      <c r="E10" s="93"/>
      <c r="F10" s="49"/>
      <c r="G10" s="37"/>
      <c r="H10" s="50"/>
    </row>
    <row r="11" spans="1:8" x14ac:dyDescent="0.35">
      <c r="A11" s="16" t="s">
        <v>19</v>
      </c>
      <c r="B11" s="26" t="s">
        <v>2</v>
      </c>
      <c r="C11" s="17">
        <v>48</v>
      </c>
      <c r="D11" s="18" t="s">
        <v>11</v>
      </c>
      <c r="E11" s="4"/>
      <c r="F11" s="44">
        <f t="shared" si="0"/>
        <v>0</v>
      </c>
      <c r="G11" s="45">
        <f t="shared" si="1"/>
        <v>0</v>
      </c>
      <c r="H11" s="9">
        <f t="shared" si="2"/>
        <v>0</v>
      </c>
    </row>
    <row r="12" spans="1:8" x14ac:dyDescent="0.35">
      <c r="A12" s="27" t="s">
        <v>20</v>
      </c>
      <c r="B12" s="28" t="s">
        <v>28</v>
      </c>
      <c r="C12" s="29">
        <v>40</v>
      </c>
      <c r="D12" s="30" t="s">
        <v>12</v>
      </c>
      <c r="E12" s="6"/>
      <c r="F12" s="51">
        <f t="shared" si="0"/>
        <v>0</v>
      </c>
      <c r="G12" s="52">
        <f t="shared" si="1"/>
        <v>0</v>
      </c>
      <c r="H12" s="53">
        <f t="shared" si="2"/>
        <v>0</v>
      </c>
    </row>
    <row r="13" spans="1:8" x14ac:dyDescent="0.35">
      <c r="A13" s="27" t="s">
        <v>21</v>
      </c>
      <c r="B13" s="28" t="s">
        <v>3</v>
      </c>
      <c r="C13" s="29">
        <v>4</v>
      </c>
      <c r="D13" s="30" t="s">
        <v>13</v>
      </c>
      <c r="E13" s="6"/>
      <c r="F13" s="51">
        <f t="shared" si="0"/>
        <v>0</v>
      </c>
      <c r="G13" s="52">
        <f t="shared" si="1"/>
        <v>0</v>
      </c>
      <c r="H13" s="53">
        <f t="shared" si="2"/>
        <v>0</v>
      </c>
    </row>
    <row r="14" spans="1:8" ht="15" thickBot="1" x14ac:dyDescent="0.4">
      <c r="A14" s="27" t="s">
        <v>22</v>
      </c>
      <c r="B14" s="32" t="s">
        <v>29</v>
      </c>
      <c r="C14" s="21">
        <v>80</v>
      </c>
      <c r="D14" s="22" t="s">
        <v>10</v>
      </c>
      <c r="E14" s="5"/>
      <c r="F14" s="46">
        <f t="shared" si="0"/>
        <v>0</v>
      </c>
      <c r="G14" s="47">
        <f t="shared" si="1"/>
        <v>0</v>
      </c>
      <c r="H14" s="48">
        <f t="shared" si="2"/>
        <v>0</v>
      </c>
    </row>
    <row r="15" spans="1:8" ht="15" thickBot="1" x14ac:dyDescent="0.4">
      <c r="A15" s="94"/>
      <c r="B15" s="91" t="s">
        <v>4</v>
      </c>
      <c r="C15" s="95"/>
      <c r="D15" s="96"/>
      <c r="E15" s="97"/>
      <c r="F15" s="36"/>
      <c r="G15" s="37"/>
      <c r="H15" s="38"/>
    </row>
    <row r="16" spans="1:8" ht="20.5" thickBot="1" x14ac:dyDescent="0.4">
      <c r="A16" s="39" t="s">
        <v>23</v>
      </c>
      <c r="B16" s="40" t="s">
        <v>5</v>
      </c>
      <c r="C16" s="150" t="s">
        <v>26</v>
      </c>
      <c r="D16" s="151"/>
      <c r="E16" s="151"/>
      <c r="F16" s="151"/>
      <c r="G16" s="152"/>
      <c r="H16" s="41">
        <v>3520.48</v>
      </c>
    </row>
    <row r="17" spans="1:8" ht="15" thickBot="1" x14ac:dyDescent="0.4">
      <c r="A17" s="76"/>
      <c r="B17" s="56"/>
      <c r="C17" s="77"/>
      <c r="D17" s="78"/>
      <c r="E17" s="78"/>
      <c r="F17" s="153" t="s">
        <v>24</v>
      </c>
      <c r="G17" s="154"/>
      <c r="H17" s="54">
        <f>SUM(H9:H16)</f>
        <v>3520.48</v>
      </c>
    </row>
    <row r="18" spans="1:8" ht="15" thickBot="1" x14ac:dyDescent="0.4"/>
    <row r="19" spans="1:8" ht="21" x14ac:dyDescent="0.35">
      <c r="A19" s="166" t="s">
        <v>17</v>
      </c>
      <c r="B19" s="10" t="s">
        <v>89</v>
      </c>
      <c r="C19" s="168" t="s">
        <v>16</v>
      </c>
      <c r="D19" s="170" t="s">
        <v>15</v>
      </c>
      <c r="E19" s="170" t="s">
        <v>6</v>
      </c>
      <c r="F19" s="170" t="s">
        <v>7</v>
      </c>
      <c r="G19" s="177" t="s">
        <v>8</v>
      </c>
      <c r="H19" s="173" t="s">
        <v>9</v>
      </c>
    </row>
    <row r="20" spans="1:8" ht="15" thickBot="1" x14ac:dyDescent="0.4">
      <c r="A20" s="167"/>
      <c r="B20" s="62" t="s">
        <v>14</v>
      </c>
      <c r="C20" s="169"/>
      <c r="D20" s="171"/>
      <c r="E20" s="171"/>
      <c r="F20" s="171"/>
      <c r="G20" s="178"/>
      <c r="H20" s="174"/>
    </row>
    <row r="21" spans="1:8" ht="15" thickBot="1" x14ac:dyDescent="0.4">
      <c r="A21" s="63"/>
      <c r="B21" s="64" t="s">
        <v>0</v>
      </c>
      <c r="C21" s="14"/>
      <c r="D21" s="15"/>
      <c r="E21" s="15"/>
      <c r="F21" s="15"/>
      <c r="G21" s="42"/>
      <c r="H21" s="43"/>
    </row>
    <row r="22" spans="1:8" x14ac:dyDescent="0.35">
      <c r="A22" s="98" t="s">
        <v>18</v>
      </c>
      <c r="B22" s="107" t="s">
        <v>116</v>
      </c>
      <c r="C22" s="98">
        <v>1536</v>
      </c>
      <c r="D22" s="102" t="s">
        <v>10</v>
      </c>
      <c r="E22" s="103"/>
      <c r="F22" s="51">
        <f t="shared" ref="F22:F23" si="3">E22*C22</f>
        <v>0</v>
      </c>
      <c r="G22" s="52">
        <f t="shared" ref="G22:G23" si="4">F22*0.22</f>
        <v>0</v>
      </c>
      <c r="H22" s="53">
        <f t="shared" ref="H22:H23" si="5">F22+G22</f>
        <v>0</v>
      </c>
    </row>
    <row r="23" spans="1:8" ht="15" thickBot="1" x14ac:dyDescent="0.4">
      <c r="A23" s="19" t="s">
        <v>19</v>
      </c>
      <c r="B23" s="20" t="s">
        <v>27</v>
      </c>
      <c r="C23" s="21">
        <v>80</v>
      </c>
      <c r="D23" s="22" t="s">
        <v>10</v>
      </c>
      <c r="E23" s="5"/>
      <c r="F23" s="46">
        <f t="shared" si="3"/>
        <v>0</v>
      </c>
      <c r="G23" s="47">
        <f t="shared" si="4"/>
        <v>0</v>
      </c>
      <c r="H23" s="48">
        <f t="shared" si="5"/>
        <v>0</v>
      </c>
    </row>
    <row r="24" spans="1:8" ht="15" thickBot="1" x14ac:dyDescent="0.4">
      <c r="A24" s="23"/>
      <c r="B24" s="65" t="s">
        <v>1</v>
      </c>
      <c r="C24" s="24"/>
      <c r="D24" s="25"/>
      <c r="E24" s="92"/>
      <c r="F24" s="15"/>
      <c r="G24" s="42"/>
      <c r="H24" s="43"/>
    </row>
    <row r="25" spans="1:8" x14ac:dyDescent="0.35">
      <c r="A25" s="16" t="s">
        <v>20</v>
      </c>
      <c r="B25" s="66" t="s">
        <v>2</v>
      </c>
      <c r="C25" s="17">
        <v>48</v>
      </c>
      <c r="D25" s="18" t="s">
        <v>11</v>
      </c>
      <c r="E25" s="4"/>
      <c r="F25" s="44">
        <f>E25*C25</f>
        <v>0</v>
      </c>
      <c r="G25" s="45">
        <f>F25*0.22</f>
        <v>0</v>
      </c>
      <c r="H25" s="71">
        <f>F25+G25</f>
        <v>0</v>
      </c>
    </row>
    <row r="26" spans="1:8" x14ac:dyDescent="0.35">
      <c r="A26" s="27" t="s">
        <v>21</v>
      </c>
      <c r="B26" s="31" t="s">
        <v>31</v>
      </c>
      <c r="C26" s="29">
        <v>10</v>
      </c>
      <c r="D26" s="30" t="s">
        <v>12</v>
      </c>
      <c r="E26" s="6"/>
      <c r="F26" s="51">
        <f t="shared" ref="F26:F28" si="6">E26*C26</f>
        <v>0</v>
      </c>
      <c r="G26" s="52">
        <f t="shared" ref="G26:G28" si="7">F26*0.22</f>
        <v>0</v>
      </c>
      <c r="H26" s="72">
        <f t="shared" ref="H26:H28" si="8">F26+G26</f>
        <v>0</v>
      </c>
    </row>
    <row r="27" spans="1:8" x14ac:dyDescent="0.35">
      <c r="A27" s="27" t="s">
        <v>22</v>
      </c>
      <c r="B27" s="31" t="s">
        <v>3</v>
      </c>
      <c r="C27" s="29">
        <v>4</v>
      </c>
      <c r="D27" s="30" t="s">
        <v>13</v>
      </c>
      <c r="E27" s="6"/>
      <c r="F27" s="51">
        <f t="shared" si="6"/>
        <v>0</v>
      </c>
      <c r="G27" s="52">
        <f t="shared" si="7"/>
        <v>0</v>
      </c>
      <c r="H27" s="72">
        <f t="shared" si="8"/>
        <v>0</v>
      </c>
    </row>
    <row r="28" spans="1:8" ht="15" thickBot="1" x14ac:dyDescent="0.4">
      <c r="A28" s="19" t="s">
        <v>23</v>
      </c>
      <c r="B28" s="67" t="s">
        <v>32</v>
      </c>
      <c r="C28" s="59">
        <v>80</v>
      </c>
      <c r="D28" s="22" t="s">
        <v>10</v>
      </c>
      <c r="E28" s="5"/>
      <c r="F28" s="46">
        <f t="shared" si="6"/>
        <v>0</v>
      </c>
      <c r="G28" s="47">
        <f t="shared" si="7"/>
        <v>0</v>
      </c>
      <c r="H28" s="73">
        <f t="shared" si="8"/>
        <v>0</v>
      </c>
    </row>
    <row r="29" spans="1:8" ht="15" thickBot="1" x14ac:dyDescent="0.4">
      <c r="A29" s="33"/>
      <c r="B29" s="65" t="s">
        <v>4</v>
      </c>
      <c r="C29" s="34"/>
      <c r="D29" s="35"/>
      <c r="E29" s="35"/>
      <c r="F29" s="35"/>
      <c r="G29" s="42"/>
      <c r="H29" s="74"/>
    </row>
    <row r="30" spans="1:8" ht="20.5" thickBot="1" x14ac:dyDescent="0.4">
      <c r="A30" s="39" t="s">
        <v>47</v>
      </c>
      <c r="B30" s="75" t="s">
        <v>5</v>
      </c>
      <c r="C30" s="150" t="s">
        <v>26</v>
      </c>
      <c r="D30" s="151"/>
      <c r="E30" s="151"/>
      <c r="F30" s="151"/>
      <c r="G30" s="152"/>
      <c r="H30" s="41">
        <v>2000</v>
      </c>
    </row>
    <row r="31" spans="1:8" ht="15" thickBot="1" x14ac:dyDescent="0.4">
      <c r="A31" s="76"/>
      <c r="B31" s="109" t="s">
        <v>117</v>
      </c>
      <c r="C31" s="77"/>
      <c r="D31" s="78"/>
      <c r="E31" s="78"/>
      <c r="F31" s="153" t="s">
        <v>24</v>
      </c>
      <c r="G31" s="154"/>
      <c r="H31" s="54">
        <f>SUM(H22:H30)</f>
        <v>2000</v>
      </c>
    </row>
    <row r="32" spans="1:8" ht="15" thickBot="1" x14ac:dyDescent="0.4"/>
    <row r="33" spans="1:8" ht="21" x14ac:dyDescent="0.35">
      <c r="A33" s="166" t="s">
        <v>17</v>
      </c>
      <c r="B33" s="10" t="s">
        <v>90</v>
      </c>
      <c r="C33" s="168" t="s">
        <v>16</v>
      </c>
      <c r="D33" s="170" t="s">
        <v>15</v>
      </c>
      <c r="E33" s="170" t="s">
        <v>6</v>
      </c>
      <c r="F33" s="170" t="s">
        <v>7</v>
      </c>
      <c r="G33" s="177" t="s">
        <v>8</v>
      </c>
      <c r="H33" s="173" t="s">
        <v>9</v>
      </c>
    </row>
    <row r="34" spans="1:8" ht="15" thickBot="1" x14ac:dyDescent="0.4">
      <c r="A34" s="167"/>
      <c r="B34" s="62" t="s">
        <v>14</v>
      </c>
      <c r="C34" s="169"/>
      <c r="D34" s="171"/>
      <c r="E34" s="171"/>
      <c r="F34" s="171"/>
      <c r="G34" s="178"/>
      <c r="H34" s="174"/>
    </row>
    <row r="35" spans="1:8" ht="15" thickBot="1" x14ac:dyDescent="0.4">
      <c r="A35" s="63"/>
      <c r="B35" s="64" t="s">
        <v>0</v>
      </c>
      <c r="C35" s="14"/>
      <c r="D35" s="15"/>
      <c r="E35" s="15"/>
      <c r="F35" s="15"/>
      <c r="G35" s="42"/>
      <c r="H35" s="43"/>
    </row>
    <row r="36" spans="1:8" ht="15" thickBot="1" x14ac:dyDescent="0.4">
      <c r="A36" s="57" t="s">
        <v>18</v>
      </c>
      <c r="B36" s="58" t="s">
        <v>27</v>
      </c>
      <c r="C36" s="59">
        <v>30</v>
      </c>
      <c r="D36" s="60" t="s">
        <v>10</v>
      </c>
      <c r="E36" s="7"/>
      <c r="F36" s="68">
        <f t="shared" ref="F36" si="9">E36*C36</f>
        <v>0</v>
      </c>
      <c r="G36" s="69">
        <f>F36*0.22</f>
        <v>0</v>
      </c>
      <c r="H36" s="70">
        <f t="shared" ref="H36" si="10">F36+G36</f>
        <v>0</v>
      </c>
    </row>
    <row r="37" spans="1:8" ht="15" thickBot="1" x14ac:dyDescent="0.4">
      <c r="A37" s="23"/>
      <c r="B37" s="65" t="s">
        <v>1</v>
      </c>
      <c r="C37" s="24"/>
      <c r="D37" s="25"/>
      <c r="E37" s="92"/>
      <c r="F37" s="15"/>
      <c r="G37" s="42"/>
      <c r="H37" s="43"/>
    </row>
    <row r="38" spans="1:8" x14ac:dyDescent="0.35">
      <c r="A38" s="16" t="s">
        <v>19</v>
      </c>
      <c r="B38" s="66" t="s">
        <v>2</v>
      </c>
      <c r="C38" s="17">
        <v>48</v>
      </c>
      <c r="D38" s="18" t="s">
        <v>11</v>
      </c>
      <c r="E38" s="4"/>
      <c r="F38" s="44">
        <f>E38*C38</f>
        <v>0</v>
      </c>
      <c r="G38" s="45">
        <f>F38*0.22</f>
        <v>0</v>
      </c>
      <c r="H38" s="71">
        <f>F38+G38</f>
        <v>0</v>
      </c>
    </row>
    <row r="39" spans="1:8" x14ac:dyDescent="0.35">
      <c r="A39" s="27" t="s">
        <v>20</v>
      </c>
      <c r="B39" s="31" t="s">
        <v>31</v>
      </c>
      <c r="C39" s="29">
        <v>10</v>
      </c>
      <c r="D39" s="30" t="s">
        <v>12</v>
      </c>
      <c r="E39" s="6"/>
      <c r="F39" s="51">
        <f t="shared" ref="F39:F41" si="11">E39*C39</f>
        <v>0</v>
      </c>
      <c r="G39" s="52">
        <f t="shared" ref="G39:G41" si="12">F39*0.22</f>
        <v>0</v>
      </c>
      <c r="H39" s="72">
        <f t="shared" ref="H39:H41" si="13">F39+G39</f>
        <v>0</v>
      </c>
    </row>
    <row r="40" spans="1:8" x14ac:dyDescent="0.35">
      <c r="A40" s="27" t="s">
        <v>21</v>
      </c>
      <c r="B40" s="31" t="s">
        <v>3</v>
      </c>
      <c r="C40" s="29">
        <v>4</v>
      </c>
      <c r="D40" s="30" t="s">
        <v>13</v>
      </c>
      <c r="E40" s="6"/>
      <c r="F40" s="51">
        <f t="shared" si="11"/>
        <v>0</v>
      </c>
      <c r="G40" s="52">
        <f t="shared" si="12"/>
        <v>0</v>
      </c>
      <c r="H40" s="72">
        <f t="shared" si="13"/>
        <v>0</v>
      </c>
    </row>
    <row r="41" spans="1:8" ht="15" thickBot="1" x14ac:dyDescent="0.4">
      <c r="A41" s="19" t="s">
        <v>22</v>
      </c>
      <c r="B41" s="67" t="s">
        <v>32</v>
      </c>
      <c r="C41" s="59">
        <v>80</v>
      </c>
      <c r="D41" s="22" t="s">
        <v>10</v>
      </c>
      <c r="E41" s="5"/>
      <c r="F41" s="46">
        <f t="shared" si="11"/>
        <v>0</v>
      </c>
      <c r="G41" s="47">
        <f t="shared" si="12"/>
        <v>0</v>
      </c>
      <c r="H41" s="73">
        <f t="shared" si="13"/>
        <v>0</v>
      </c>
    </row>
    <row r="42" spans="1:8" ht="15" thickBot="1" x14ac:dyDescent="0.4">
      <c r="A42" s="33"/>
      <c r="B42" s="65" t="s">
        <v>4</v>
      </c>
      <c r="C42" s="34"/>
      <c r="D42" s="35"/>
      <c r="E42" s="35"/>
      <c r="F42" s="35"/>
      <c r="G42" s="42"/>
      <c r="H42" s="74"/>
    </row>
    <row r="43" spans="1:8" ht="20.5" thickBot="1" x14ac:dyDescent="0.4">
      <c r="A43" s="39" t="s">
        <v>23</v>
      </c>
      <c r="B43" s="75" t="s">
        <v>5</v>
      </c>
      <c r="C43" s="150" t="s">
        <v>26</v>
      </c>
      <c r="D43" s="151"/>
      <c r="E43" s="151"/>
      <c r="F43" s="151"/>
      <c r="G43" s="152"/>
      <c r="H43" s="41">
        <v>2000</v>
      </c>
    </row>
    <row r="44" spans="1:8" ht="15" thickBot="1" x14ac:dyDescent="0.4">
      <c r="A44" s="76"/>
      <c r="B44" s="56"/>
      <c r="C44" s="77"/>
      <c r="D44" s="78"/>
      <c r="E44" s="78"/>
      <c r="F44" s="153" t="s">
        <v>24</v>
      </c>
      <c r="G44" s="154"/>
      <c r="H44" s="54">
        <f>SUM(H36:H43)</f>
        <v>2000</v>
      </c>
    </row>
    <row r="45" spans="1:8" ht="15" thickBot="1" x14ac:dyDescent="0.4"/>
    <row r="46" spans="1:8" x14ac:dyDescent="0.35">
      <c r="A46" s="166" t="s">
        <v>17</v>
      </c>
      <c r="B46" s="10" t="s">
        <v>91</v>
      </c>
      <c r="C46" s="168" t="s">
        <v>16</v>
      </c>
      <c r="D46" s="170" t="s">
        <v>15</v>
      </c>
      <c r="E46" s="170" t="s">
        <v>6</v>
      </c>
      <c r="F46" s="170" t="s">
        <v>7</v>
      </c>
      <c r="G46" s="177" t="s">
        <v>8</v>
      </c>
      <c r="H46" s="173" t="s">
        <v>9</v>
      </c>
    </row>
    <row r="47" spans="1:8" ht="15" thickBot="1" x14ac:dyDescent="0.4">
      <c r="A47" s="167"/>
      <c r="B47" s="62" t="s">
        <v>14</v>
      </c>
      <c r="C47" s="169"/>
      <c r="D47" s="171"/>
      <c r="E47" s="171"/>
      <c r="F47" s="171"/>
      <c r="G47" s="178"/>
      <c r="H47" s="174"/>
    </row>
    <row r="48" spans="1:8" ht="15" thickBot="1" x14ac:dyDescent="0.4">
      <c r="A48" s="63"/>
      <c r="B48" s="64" t="s">
        <v>0</v>
      </c>
      <c r="C48" s="14"/>
      <c r="D48" s="15"/>
      <c r="E48" s="15"/>
      <c r="F48" s="15"/>
      <c r="G48" s="42"/>
      <c r="H48" s="43"/>
    </row>
    <row r="49" spans="1:8" ht="15" thickBot="1" x14ac:dyDescent="0.4">
      <c r="A49" s="57" t="s">
        <v>18</v>
      </c>
      <c r="B49" s="58" t="s">
        <v>27</v>
      </c>
      <c r="C49" s="59">
        <v>30</v>
      </c>
      <c r="D49" s="60" t="s">
        <v>10</v>
      </c>
      <c r="E49" s="7"/>
      <c r="F49" s="68">
        <f t="shared" ref="F49" si="14">E49*C49</f>
        <v>0</v>
      </c>
      <c r="G49" s="69">
        <f>F49*0.22</f>
        <v>0</v>
      </c>
      <c r="H49" s="70">
        <f t="shared" ref="H49" si="15">F49+G49</f>
        <v>0</v>
      </c>
    </row>
    <row r="50" spans="1:8" ht="15" thickBot="1" x14ac:dyDescent="0.4">
      <c r="A50" s="23"/>
      <c r="B50" s="65" t="s">
        <v>1</v>
      </c>
      <c r="C50" s="24"/>
      <c r="D50" s="25"/>
      <c r="E50" s="92"/>
      <c r="F50" s="15"/>
      <c r="G50" s="42"/>
      <c r="H50" s="43"/>
    </row>
    <row r="51" spans="1:8" x14ac:dyDescent="0.35">
      <c r="A51" s="16" t="s">
        <v>19</v>
      </c>
      <c r="B51" s="66" t="s">
        <v>2</v>
      </c>
      <c r="C51" s="17">
        <v>48</v>
      </c>
      <c r="D51" s="18" t="s">
        <v>11</v>
      </c>
      <c r="E51" s="4"/>
      <c r="F51" s="44">
        <f>E51*C51</f>
        <v>0</v>
      </c>
      <c r="G51" s="45">
        <f>F51*0.22</f>
        <v>0</v>
      </c>
      <c r="H51" s="71">
        <f>F51+G51</f>
        <v>0</v>
      </c>
    </row>
    <row r="52" spans="1:8" x14ac:dyDescent="0.35">
      <c r="A52" s="27" t="s">
        <v>20</v>
      </c>
      <c r="B52" s="31" t="s">
        <v>31</v>
      </c>
      <c r="C52" s="29">
        <v>10</v>
      </c>
      <c r="D52" s="30" t="s">
        <v>12</v>
      </c>
      <c r="E52" s="6"/>
      <c r="F52" s="51">
        <f t="shared" ref="F52:F54" si="16">E52*C52</f>
        <v>0</v>
      </c>
      <c r="G52" s="52">
        <f t="shared" ref="G52:G54" si="17">F52*0.22</f>
        <v>0</v>
      </c>
      <c r="H52" s="72">
        <f t="shared" ref="H52:H54" si="18">F52+G52</f>
        <v>0</v>
      </c>
    </row>
    <row r="53" spans="1:8" x14ac:dyDescent="0.35">
      <c r="A53" s="27" t="s">
        <v>21</v>
      </c>
      <c r="B53" s="31" t="s">
        <v>3</v>
      </c>
      <c r="C53" s="29">
        <v>4</v>
      </c>
      <c r="D53" s="30" t="s">
        <v>13</v>
      </c>
      <c r="E53" s="6"/>
      <c r="F53" s="51">
        <f t="shared" si="16"/>
        <v>0</v>
      </c>
      <c r="G53" s="52">
        <f t="shared" si="17"/>
        <v>0</v>
      </c>
      <c r="H53" s="72">
        <f t="shared" si="18"/>
        <v>0</v>
      </c>
    </row>
    <row r="54" spans="1:8" ht="15" thickBot="1" x14ac:dyDescent="0.4">
      <c r="A54" s="19" t="s">
        <v>22</v>
      </c>
      <c r="B54" s="67" t="s">
        <v>32</v>
      </c>
      <c r="C54" s="59">
        <v>80</v>
      </c>
      <c r="D54" s="22" t="s">
        <v>10</v>
      </c>
      <c r="E54" s="5"/>
      <c r="F54" s="46">
        <f t="shared" si="16"/>
        <v>0</v>
      </c>
      <c r="G54" s="47">
        <f t="shared" si="17"/>
        <v>0</v>
      </c>
      <c r="H54" s="73">
        <f t="shared" si="18"/>
        <v>0</v>
      </c>
    </row>
    <row r="55" spans="1:8" ht="15" thickBot="1" x14ac:dyDescent="0.4">
      <c r="A55" s="33"/>
      <c r="B55" s="65" t="s">
        <v>4</v>
      </c>
      <c r="C55" s="34"/>
      <c r="D55" s="35"/>
      <c r="E55" s="35"/>
      <c r="F55" s="35"/>
      <c r="G55" s="42"/>
      <c r="H55" s="74"/>
    </row>
    <row r="56" spans="1:8" ht="20.5" thickBot="1" x14ac:dyDescent="0.4">
      <c r="A56" s="39" t="s">
        <v>23</v>
      </c>
      <c r="B56" s="75" t="s">
        <v>5</v>
      </c>
      <c r="C56" s="150" t="s">
        <v>26</v>
      </c>
      <c r="D56" s="151"/>
      <c r="E56" s="151"/>
      <c r="F56" s="151"/>
      <c r="G56" s="152"/>
      <c r="H56" s="41">
        <v>2000</v>
      </c>
    </row>
    <row r="57" spans="1:8" ht="15" thickBot="1" x14ac:dyDescent="0.4">
      <c r="A57" s="76"/>
      <c r="B57" s="56"/>
      <c r="C57" s="77"/>
      <c r="D57" s="78"/>
      <c r="E57" s="78"/>
      <c r="F57" s="153" t="s">
        <v>24</v>
      </c>
      <c r="G57" s="154"/>
      <c r="H57" s="54">
        <f>SUM(H49:H56)</f>
        <v>2000</v>
      </c>
    </row>
    <row r="58" spans="1:8" ht="15" thickBot="1" x14ac:dyDescent="0.4">
      <c r="A58" s="104"/>
      <c r="B58" s="105"/>
      <c r="C58" s="106"/>
      <c r="D58" s="88"/>
      <c r="E58" s="88"/>
      <c r="F58" s="89"/>
      <c r="G58" s="89"/>
      <c r="H58" s="90"/>
    </row>
    <row r="59" spans="1:8" x14ac:dyDescent="0.35">
      <c r="A59" s="166" t="s">
        <v>17</v>
      </c>
      <c r="B59" s="10" t="s">
        <v>92</v>
      </c>
      <c r="C59" s="168" t="s">
        <v>16</v>
      </c>
      <c r="D59" s="170" t="s">
        <v>15</v>
      </c>
      <c r="E59" s="170" t="s">
        <v>6</v>
      </c>
      <c r="F59" s="170" t="s">
        <v>7</v>
      </c>
      <c r="G59" s="177" t="s">
        <v>8</v>
      </c>
      <c r="H59" s="173" t="s">
        <v>9</v>
      </c>
    </row>
    <row r="60" spans="1:8" ht="15" thickBot="1" x14ac:dyDescent="0.4">
      <c r="A60" s="167"/>
      <c r="B60" s="62" t="s">
        <v>14</v>
      </c>
      <c r="C60" s="169"/>
      <c r="D60" s="171"/>
      <c r="E60" s="171"/>
      <c r="F60" s="171"/>
      <c r="G60" s="178"/>
      <c r="H60" s="174"/>
    </row>
    <row r="61" spans="1:8" ht="15" thickBot="1" x14ac:dyDescent="0.4">
      <c r="A61" s="63"/>
      <c r="B61" s="64" t="s">
        <v>0</v>
      </c>
      <c r="C61" s="14"/>
      <c r="D61" s="15"/>
      <c r="E61" s="15"/>
      <c r="F61" s="15"/>
      <c r="G61" s="42"/>
      <c r="H61" s="43"/>
    </row>
    <row r="62" spans="1:8" ht="15" thickBot="1" x14ac:dyDescent="0.4">
      <c r="A62" s="57" t="s">
        <v>18</v>
      </c>
      <c r="B62" s="58" t="s">
        <v>27</v>
      </c>
      <c r="C62" s="59">
        <v>30</v>
      </c>
      <c r="D62" s="60" t="s">
        <v>10</v>
      </c>
      <c r="E62" s="7"/>
      <c r="F62" s="68">
        <f t="shared" ref="F62" si="19">E62*C62</f>
        <v>0</v>
      </c>
      <c r="G62" s="69">
        <f>F62*0.22</f>
        <v>0</v>
      </c>
      <c r="H62" s="70">
        <f t="shared" ref="H62" si="20">F62+G62</f>
        <v>0</v>
      </c>
    </row>
    <row r="63" spans="1:8" ht="15" thickBot="1" x14ac:dyDescent="0.4">
      <c r="A63" s="23"/>
      <c r="B63" s="65" t="s">
        <v>1</v>
      </c>
      <c r="C63" s="24"/>
      <c r="D63" s="25"/>
      <c r="E63" s="92"/>
      <c r="F63" s="15"/>
      <c r="G63" s="42"/>
      <c r="H63" s="43"/>
    </row>
    <row r="64" spans="1:8" x14ac:dyDescent="0.35">
      <c r="A64" s="16" t="s">
        <v>19</v>
      </c>
      <c r="B64" s="66" t="s">
        <v>2</v>
      </c>
      <c r="C64" s="17">
        <v>48</v>
      </c>
      <c r="D64" s="18" t="s">
        <v>11</v>
      </c>
      <c r="E64" s="4"/>
      <c r="F64" s="44">
        <f>E64*C64</f>
        <v>0</v>
      </c>
      <c r="G64" s="45">
        <f>F64*0.22</f>
        <v>0</v>
      </c>
      <c r="H64" s="71">
        <f>F64+G64</f>
        <v>0</v>
      </c>
    </row>
    <row r="65" spans="1:10" x14ac:dyDescent="0.35">
      <c r="A65" s="27" t="s">
        <v>20</v>
      </c>
      <c r="B65" s="31" t="s">
        <v>31</v>
      </c>
      <c r="C65" s="29">
        <v>10</v>
      </c>
      <c r="D65" s="30" t="s">
        <v>12</v>
      </c>
      <c r="E65" s="6"/>
      <c r="F65" s="51">
        <f t="shared" ref="F65:F67" si="21">E65*C65</f>
        <v>0</v>
      </c>
      <c r="G65" s="52">
        <f t="shared" ref="G65:G67" si="22">F65*0.22</f>
        <v>0</v>
      </c>
      <c r="H65" s="72">
        <f t="shared" ref="H65:H67" si="23">F65+G65</f>
        <v>0</v>
      </c>
    </row>
    <row r="66" spans="1:10" x14ac:dyDescent="0.35">
      <c r="A66" s="27" t="s">
        <v>21</v>
      </c>
      <c r="B66" s="31" t="s">
        <v>3</v>
      </c>
      <c r="C66" s="29">
        <v>4</v>
      </c>
      <c r="D66" s="30" t="s">
        <v>13</v>
      </c>
      <c r="E66" s="6"/>
      <c r="F66" s="51">
        <f t="shared" si="21"/>
        <v>0</v>
      </c>
      <c r="G66" s="52">
        <f t="shared" si="22"/>
        <v>0</v>
      </c>
      <c r="H66" s="72">
        <f t="shared" si="23"/>
        <v>0</v>
      </c>
    </row>
    <row r="67" spans="1:10" ht="15" thickBot="1" x14ac:dyDescent="0.4">
      <c r="A67" s="19" t="s">
        <v>22</v>
      </c>
      <c r="B67" s="67" t="s">
        <v>32</v>
      </c>
      <c r="C67" s="59">
        <v>80</v>
      </c>
      <c r="D67" s="22" t="s">
        <v>10</v>
      </c>
      <c r="E67" s="5"/>
      <c r="F67" s="46">
        <f t="shared" si="21"/>
        <v>0</v>
      </c>
      <c r="G67" s="47">
        <f t="shared" si="22"/>
        <v>0</v>
      </c>
      <c r="H67" s="73">
        <f t="shared" si="23"/>
        <v>0</v>
      </c>
    </row>
    <row r="68" spans="1:10" ht="15" thickBot="1" x14ac:dyDescent="0.4">
      <c r="A68" s="33"/>
      <c r="B68" s="65" t="s">
        <v>4</v>
      </c>
      <c r="C68" s="34"/>
      <c r="D68" s="35"/>
      <c r="E68" s="35"/>
      <c r="F68" s="35"/>
      <c r="G68" s="42"/>
      <c r="H68" s="74"/>
    </row>
    <row r="69" spans="1:10" ht="20.5" thickBot="1" x14ac:dyDescent="0.4">
      <c r="A69" s="39" t="s">
        <v>23</v>
      </c>
      <c r="B69" s="75" t="s">
        <v>5</v>
      </c>
      <c r="C69" s="150" t="s">
        <v>26</v>
      </c>
      <c r="D69" s="151"/>
      <c r="E69" s="151"/>
      <c r="F69" s="151"/>
      <c r="G69" s="152"/>
      <c r="H69" s="41">
        <v>2000</v>
      </c>
    </row>
    <row r="70" spans="1:10" ht="15" thickBot="1" x14ac:dyDescent="0.4">
      <c r="A70" s="76"/>
      <c r="B70" s="56"/>
      <c r="C70" s="77"/>
      <c r="D70" s="78"/>
      <c r="E70" s="78"/>
      <c r="F70" s="153" t="s">
        <v>24</v>
      </c>
      <c r="G70" s="154"/>
      <c r="H70" s="54">
        <f>SUM(H62:H69)</f>
        <v>2000</v>
      </c>
    </row>
    <row r="71" spans="1:10" ht="15" thickBot="1" x14ac:dyDescent="0.4">
      <c r="C71" s="135"/>
    </row>
    <row r="72" spans="1:10" s="1" customFormat="1" ht="25.5" customHeight="1" thickBot="1" x14ac:dyDescent="0.4">
      <c r="A72" s="82"/>
      <c r="B72" s="83"/>
      <c r="C72" s="84"/>
      <c r="D72" s="78"/>
      <c r="E72" s="78"/>
      <c r="F72" s="175" t="s">
        <v>40</v>
      </c>
      <c r="G72" s="176"/>
      <c r="H72" s="54">
        <f>H74/1.22</f>
        <v>9443.0163934426237</v>
      </c>
      <c r="J72" s="8"/>
    </row>
    <row r="73" spans="1:10" s="1" customFormat="1" ht="15" thickBot="1" x14ac:dyDescent="0.4">
      <c r="A73" s="82"/>
      <c r="B73" s="83"/>
      <c r="C73" s="84"/>
      <c r="D73" s="78"/>
      <c r="E73" s="78"/>
      <c r="F73" s="175" t="s">
        <v>39</v>
      </c>
      <c r="G73" s="176"/>
      <c r="H73" s="80">
        <f>H74-H72</f>
        <v>2077.4636065573759</v>
      </c>
      <c r="J73" s="8"/>
    </row>
    <row r="74" spans="1:10" s="1" customFormat="1" ht="26.25" customHeight="1" thickBot="1" x14ac:dyDescent="0.4">
      <c r="A74" s="76"/>
      <c r="B74" s="56"/>
      <c r="C74" s="77"/>
      <c r="D74" s="78"/>
      <c r="E74" s="78"/>
      <c r="F74" s="175" t="s">
        <v>41</v>
      </c>
      <c r="G74" s="176"/>
      <c r="H74" s="54">
        <f>SUM(H70+H57+H44+H31+H17)</f>
        <v>11520.48</v>
      </c>
    </row>
    <row r="75" spans="1:10" s="1" customFormat="1" x14ac:dyDescent="0.35">
      <c r="A75" s="76"/>
      <c r="B75" s="56"/>
      <c r="C75" s="55"/>
      <c r="D75" s="55"/>
      <c r="E75" s="55"/>
      <c r="F75" s="55"/>
      <c r="G75" s="56"/>
      <c r="H75" s="55"/>
    </row>
    <row r="76" spans="1:10" ht="15" customHeight="1" x14ac:dyDescent="0.35">
      <c r="A76" s="55"/>
      <c r="B76" s="172" t="s">
        <v>115</v>
      </c>
      <c r="C76" s="172"/>
      <c r="D76" s="172"/>
      <c r="E76" s="172"/>
      <c r="F76" s="172"/>
      <c r="G76" s="172"/>
      <c r="H76" s="172"/>
      <c r="I76" s="1"/>
    </row>
  </sheetData>
  <mergeCells count="50">
    <mergeCell ref="A4:G4"/>
    <mergeCell ref="A6:A7"/>
    <mergeCell ref="C6:C7"/>
    <mergeCell ref="D6:D7"/>
    <mergeCell ref="E6:E7"/>
    <mergeCell ref="F6:F7"/>
    <mergeCell ref="G6:G7"/>
    <mergeCell ref="H6:H7"/>
    <mergeCell ref="C16:G16"/>
    <mergeCell ref="F17:G17"/>
    <mergeCell ref="A19:A20"/>
    <mergeCell ref="C19:C20"/>
    <mergeCell ref="D19:D20"/>
    <mergeCell ref="E19:E20"/>
    <mergeCell ref="F19:F20"/>
    <mergeCell ref="G19:G20"/>
    <mergeCell ref="H19:H20"/>
    <mergeCell ref="C30:G30"/>
    <mergeCell ref="F31:G31"/>
    <mergeCell ref="A33:A34"/>
    <mergeCell ref="C33:C34"/>
    <mergeCell ref="D33:D34"/>
    <mergeCell ref="E33:E34"/>
    <mergeCell ref="F33:F34"/>
    <mergeCell ref="G33:G34"/>
    <mergeCell ref="H33:H34"/>
    <mergeCell ref="C43:G43"/>
    <mergeCell ref="F44:G44"/>
    <mergeCell ref="A46:A47"/>
    <mergeCell ref="C46:C47"/>
    <mergeCell ref="D46:D47"/>
    <mergeCell ref="E46:E47"/>
    <mergeCell ref="F46:F47"/>
    <mergeCell ref="G46:G47"/>
    <mergeCell ref="H46:H47"/>
    <mergeCell ref="C56:G56"/>
    <mergeCell ref="F57:G57"/>
    <mergeCell ref="A59:A60"/>
    <mergeCell ref="C59:C60"/>
    <mergeCell ref="D59:D60"/>
    <mergeCell ref="E59:E60"/>
    <mergeCell ref="F59:F60"/>
    <mergeCell ref="G59:G60"/>
    <mergeCell ref="F72:G72"/>
    <mergeCell ref="F73:G73"/>
    <mergeCell ref="F74:G74"/>
    <mergeCell ref="B76:H76"/>
    <mergeCell ref="H59:H60"/>
    <mergeCell ref="C69:G69"/>
    <mergeCell ref="F70:G7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63"/>
  <sheetViews>
    <sheetView topLeftCell="A43" workbookViewId="0">
      <selection activeCell="C57" sqref="C57"/>
    </sheetView>
  </sheetViews>
  <sheetFormatPr defaultRowHeight="14.5" x14ac:dyDescent="0.35"/>
  <cols>
    <col min="2" max="2" width="40.81640625" customWidth="1"/>
    <col min="4" max="4" width="16.81640625" bestFit="1" customWidth="1"/>
    <col min="5" max="6" width="16.81640625" customWidth="1"/>
    <col min="7" max="7" width="16.453125" customWidth="1"/>
    <col min="8" max="8" width="16.81640625" customWidth="1"/>
  </cols>
  <sheetData>
    <row r="1" spans="1:9" x14ac:dyDescent="0.35">
      <c r="A1" s="1" t="s">
        <v>38</v>
      </c>
      <c r="B1" s="2"/>
      <c r="C1" s="1"/>
      <c r="D1" s="1"/>
      <c r="E1" s="1"/>
      <c r="F1" s="1"/>
      <c r="G1" s="2"/>
      <c r="H1" s="1"/>
      <c r="I1" s="1"/>
    </row>
    <row r="2" spans="1:9" x14ac:dyDescent="0.35">
      <c r="A2" s="1" t="s">
        <v>37</v>
      </c>
      <c r="B2" s="2"/>
      <c r="C2" s="1"/>
      <c r="D2" s="1"/>
      <c r="E2" s="1"/>
      <c r="F2" s="1"/>
      <c r="G2" s="2"/>
      <c r="H2" s="1"/>
      <c r="I2" s="1"/>
    </row>
    <row r="3" spans="1:9" x14ac:dyDescent="0.35">
      <c r="A3" s="1"/>
      <c r="B3" s="2"/>
      <c r="C3" s="1"/>
      <c r="D3" s="1"/>
      <c r="E3" s="1"/>
      <c r="F3" s="1"/>
      <c r="G3" s="2"/>
      <c r="H3" s="1"/>
      <c r="I3" s="1"/>
    </row>
    <row r="4" spans="1:9" x14ac:dyDescent="0.35">
      <c r="A4" s="155" t="s">
        <v>109</v>
      </c>
      <c r="B4" s="155"/>
      <c r="C4" s="155"/>
      <c r="D4" s="155"/>
      <c r="E4" s="155"/>
      <c r="F4" s="155"/>
      <c r="G4" s="155"/>
      <c r="H4" s="1"/>
      <c r="I4" s="1"/>
    </row>
    <row r="5" spans="1:9" ht="15" thickBot="1" x14ac:dyDescent="0.4">
      <c r="A5" s="1"/>
      <c r="B5" s="2"/>
      <c r="C5" s="1"/>
      <c r="D5" s="1"/>
      <c r="E5" s="1"/>
      <c r="F5" s="1"/>
      <c r="G5" s="2"/>
      <c r="H5" s="1"/>
      <c r="I5" s="1"/>
    </row>
    <row r="6" spans="1:9" ht="21" x14ac:dyDescent="0.35">
      <c r="A6" s="166" t="s">
        <v>17</v>
      </c>
      <c r="B6" s="10" t="s">
        <v>147</v>
      </c>
      <c r="C6" s="168" t="s">
        <v>16</v>
      </c>
      <c r="D6" s="170" t="s">
        <v>15</v>
      </c>
      <c r="E6" s="170" t="s">
        <v>6</v>
      </c>
      <c r="F6" s="170" t="s">
        <v>7</v>
      </c>
      <c r="G6" s="177" t="s">
        <v>8</v>
      </c>
      <c r="H6" s="173" t="s">
        <v>9</v>
      </c>
    </row>
    <row r="7" spans="1:9" ht="15" thickBot="1" x14ac:dyDescent="0.4">
      <c r="A7" s="167"/>
      <c r="B7" s="62" t="s">
        <v>14</v>
      </c>
      <c r="C7" s="169"/>
      <c r="D7" s="171"/>
      <c r="E7" s="171"/>
      <c r="F7" s="171"/>
      <c r="G7" s="178"/>
      <c r="H7" s="174"/>
    </row>
    <row r="8" spans="1:9" ht="15" thickBot="1" x14ac:dyDescent="0.4">
      <c r="A8" s="63"/>
      <c r="B8" s="64" t="s">
        <v>0</v>
      </c>
      <c r="C8" s="14"/>
      <c r="D8" s="15"/>
      <c r="E8" s="15"/>
      <c r="F8" s="15"/>
      <c r="G8" s="42"/>
      <c r="H8" s="43"/>
    </row>
    <row r="9" spans="1:9" ht="15" thickBot="1" x14ac:dyDescent="0.4">
      <c r="A9" s="57" t="s">
        <v>18</v>
      </c>
      <c r="B9" s="58" t="s">
        <v>27</v>
      </c>
      <c r="C9" s="59">
        <v>80</v>
      </c>
      <c r="D9" s="60" t="s">
        <v>10</v>
      </c>
      <c r="E9" s="7"/>
      <c r="F9" s="68">
        <f t="shared" ref="F9" si="0">E9*C9</f>
        <v>0</v>
      </c>
      <c r="G9" s="69">
        <f>F9*0.22</f>
        <v>0</v>
      </c>
      <c r="H9" s="70">
        <f t="shared" ref="H9" si="1">F9+G9</f>
        <v>0</v>
      </c>
    </row>
    <row r="10" spans="1:9" ht="15" thickBot="1" x14ac:dyDescent="0.4">
      <c r="A10" s="23"/>
      <c r="B10" s="65" t="s">
        <v>1</v>
      </c>
      <c r="C10" s="24"/>
      <c r="D10" s="25"/>
      <c r="E10" s="92"/>
      <c r="F10" s="15"/>
      <c r="G10" s="42"/>
      <c r="H10" s="43"/>
    </row>
    <row r="11" spans="1:9" x14ac:dyDescent="0.35">
      <c r="A11" s="16" t="s">
        <v>19</v>
      </c>
      <c r="B11" s="66" t="s">
        <v>2</v>
      </c>
      <c r="C11" s="17">
        <v>48</v>
      </c>
      <c r="D11" s="18" t="s">
        <v>11</v>
      </c>
      <c r="E11" s="4"/>
      <c r="F11" s="44">
        <f>E11*C11</f>
        <v>0</v>
      </c>
      <c r="G11" s="45">
        <f>F11*0.22</f>
        <v>0</v>
      </c>
      <c r="H11" s="71">
        <f>F11+G11</f>
        <v>0</v>
      </c>
    </row>
    <row r="12" spans="1:9" x14ac:dyDescent="0.35">
      <c r="A12" s="27" t="s">
        <v>20</v>
      </c>
      <c r="B12" s="31" t="s">
        <v>31</v>
      </c>
      <c r="C12" s="29">
        <v>40</v>
      </c>
      <c r="D12" s="30" t="s">
        <v>12</v>
      </c>
      <c r="E12" s="6"/>
      <c r="F12" s="51">
        <f t="shared" ref="F12:F14" si="2">E12*C12</f>
        <v>0</v>
      </c>
      <c r="G12" s="52">
        <f t="shared" ref="G12:G14" si="3">F12*0.22</f>
        <v>0</v>
      </c>
      <c r="H12" s="72">
        <f t="shared" ref="H12:H14" si="4">F12+G12</f>
        <v>0</v>
      </c>
    </row>
    <row r="13" spans="1:9" x14ac:dyDescent="0.35">
      <c r="A13" s="27" t="s">
        <v>21</v>
      </c>
      <c r="B13" s="31" t="s">
        <v>3</v>
      </c>
      <c r="C13" s="29">
        <v>4</v>
      </c>
      <c r="D13" s="30" t="s">
        <v>13</v>
      </c>
      <c r="E13" s="6"/>
      <c r="F13" s="51">
        <f t="shared" si="2"/>
        <v>0</v>
      </c>
      <c r="G13" s="52">
        <f t="shared" si="3"/>
        <v>0</v>
      </c>
      <c r="H13" s="72">
        <f t="shared" si="4"/>
        <v>0</v>
      </c>
    </row>
    <row r="14" spans="1:9" ht="15" thickBot="1" x14ac:dyDescent="0.4">
      <c r="A14" s="19" t="s">
        <v>22</v>
      </c>
      <c r="B14" s="67" t="s">
        <v>32</v>
      </c>
      <c r="C14" s="59">
        <v>100</v>
      </c>
      <c r="D14" s="22" t="s">
        <v>10</v>
      </c>
      <c r="E14" s="5"/>
      <c r="F14" s="46">
        <f t="shared" si="2"/>
        <v>0</v>
      </c>
      <c r="G14" s="47">
        <f t="shared" si="3"/>
        <v>0</v>
      </c>
      <c r="H14" s="73">
        <f t="shared" si="4"/>
        <v>0</v>
      </c>
    </row>
    <row r="15" spans="1:9" ht="15" thickBot="1" x14ac:dyDescent="0.4">
      <c r="A15" s="33"/>
      <c r="B15" s="65" t="s">
        <v>4</v>
      </c>
      <c r="C15" s="34"/>
      <c r="D15" s="35"/>
      <c r="E15" s="35"/>
      <c r="F15" s="35"/>
      <c r="G15" s="42"/>
      <c r="H15" s="74"/>
    </row>
    <row r="16" spans="1:9" ht="20.5" thickBot="1" x14ac:dyDescent="0.4">
      <c r="A16" s="39" t="s">
        <v>23</v>
      </c>
      <c r="B16" s="75" t="s">
        <v>5</v>
      </c>
      <c r="C16" s="150" t="s">
        <v>26</v>
      </c>
      <c r="D16" s="151"/>
      <c r="E16" s="151"/>
      <c r="F16" s="151"/>
      <c r="G16" s="152"/>
      <c r="H16" s="41">
        <v>4520.4799999999996</v>
      </c>
    </row>
    <row r="17" spans="1:8" ht="15" thickBot="1" x14ac:dyDescent="0.4">
      <c r="A17" s="76"/>
      <c r="B17" s="56"/>
      <c r="C17" s="77"/>
      <c r="D17" s="78"/>
      <c r="E17" s="78"/>
      <c r="F17" s="153" t="s">
        <v>24</v>
      </c>
      <c r="G17" s="154"/>
      <c r="H17" s="54">
        <f>SUM(H9:H16)</f>
        <v>4520.4799999999996</v>
      </c>
    </row>
    <row r="18" spans="1:8" ht="15" thickBot="1" x14ac:dyDescent="0.4"/>
    <row r="19" spans="1:8" x14ac:dyDescent="0.35">
      <c r="A19" s="166" t="s">
        <v>17</v>
      </c>
      <c r="B19" s="10" t="s">
        <v>93</v>
      </c>
      <c r="C19" s="168" t="s">
        <v>16</v>
      </c>
      <c r="D19" s="170" t="s">
        <v>15</v>
      </c>
      <c r="E19" s="170" t="s">
        <v>6</v>
      </c>
      <c r="F19" s="170" t="s">
        <v>7</v>
      </c>
      <c r="G19" s="177" t="s">
        <v>8</v>
      </c>
      <c r="H19" s="173" t="s">
        <v>9</v>
      </c>
    </row>
    <row r="20" spans="1:8" ht="15" thickBot="1" x14ac:dyDescent="0.4">
      <c r="A20" s="167"/>
      <c r="B20" s="62" t="s">
        <v>14</v>
      </c>
      <c r="C20" s="169"/>
      <c r="D20" s="171"/>
      <c r="E20" s="171"/>
      <c r="F20" s="171"/>
      <c r="G20" s="178"/>
      <c r="H20" s="174"/>
    </row>
    <row r="21" spans="1:8" ht="15" thickBot="1" x14ac:dyDescent="0.4">
      <c r="A21" s="63"/>
      <c r="B21" s="64" t="s">
        <v>0</v>
      </c>
      <c r="C21" s="14"/>
      <c r="D21" s="15"/>
      <c r="E21" s="15"/>
      <c r="F21" s="15"/>
      <c r="G21" s="42"/>
      <c r="H21" s="43"/>
    </row>
    <row r="22" spans="1:8" ht="15" thickBot="1" x14ac:dyDescent="0.4">
      <c r="A22" s="57" t="s">
        <v>18</v>
      </c>
      <c r="B22" s="58" t="s">
        <v>27</v>
      </c>
      <c r="C22" s="59">
        <v>30</v>
      </c>
      <c r="D22" s="60" t="s">
        <v>10</v>
      </c>
      <c r="E22" s="7"/>
      <c r="F22" s="68">
        <f t="shared" ref="F22" si="5">E22*C22</f>
        <v>0</v>
      </c>
      <c r="G22" s="69">
        <f>F22*0.22</f>
        <v>0</v>
      </c>
      <c r="H22" s="70">
        <f t="shared" ref="H22" si="6">F22+G22</f>
        <v>0</v>
      </c>
    </row>
    <row r="23" spans="1:8" ht="15" thickBot="1" x14ac:dyDescent="0.4">
      <c r="A23" s="23"/>
      <c r="B23" s="65" t="s">
        <v>1</v>
      </c>
      <c r="C23" s="24"/>
      <c r="D23" s="25"/>
      <c r="E23" s="92"/>
      <c r="F23" s="15"/>
      <c r="G23" s="42"/>
      <c r="H23" s="43"/>
    </row>
    <row r="24" spans="1:8" x14ac:dyDescent="0.35">
      <c r="A24" s="16" t="s">
        <v>19</v>
      </c>
      <c r="B24" s="66" t="s">
        <v>2</v>
      </c>
      <c r="C24" s="17">
        <v>48</v>
      </c>
      <c r="D24" s="18" t="s">
        <v>11</v>
      </c>
      <c r="E24" s="4"/>
      <c r="F24" s="44">
        <f>E24*C24</f>
        <v>0</v>
      </c>
      <c r="G24" s="45">
        <f>F24*0.22</f>
        <v>0</v>
      </c>
      <c r="H24" s="71">
        <f>F24+G24</f>
        <v>0</v>
      </c>
    </row>
    <row r="25" spans="1:8" x14ac:dyDescent="0.35">
      <c r="A25" s="27" t="s">
        <v>20</v>
      </c>
      <c r="B25" s="31" t="s">
        <v>31</v>
      </c>
      <c r="C25" s="29">
        <v>10</v>
      </c>
      <c r="D25" s="30" t="s">
        <v>12</v>
      </c>
      <c r="E25" s="6"/>
      <c r="F25" s="51">
        <f t="shared" ref="F25:F27" si="7">E25*C25</f>
        <v>0</v>
      </c>
      <c r="G25" s="52">
        <f t="shared" ref="G25:G27" si="8">F25*0.22</f>
        <v>0</v>
      </c>
      <c r="H25" s="72">
        <f t="shared" ref="H25:H27" si="9">F25+G25</f>
        <v>0</v>
      </c>
    </row>
    <row r="26" spans="1:8" x14ac:dyDescent="0.35">
      <c r="A26" s="27" t="s">
        <v>21</v>
      </c>
      <c r="B26" s="31" t="s">
        <v>3</v>
      </c>
      <c r="C26" s="29">
        <v>4</v>
      </c>
      <c r="D26" s="30" t="s">
        <v>13</v>
      </c>
      <c r="E26" s="6"/>
      <c r="F26" s="51">
        <f t="shared" si="7"/>
        <v>0</v>
      </c>
      <c r="G26" s="52">
        <f t="shared" si="8"/>
        <v>0</v>
      </c>
      <c r="H26" s="72">
        <f t="shared" si="9"/>
        <v>0</v>
      </c>
    </row>
    <row r="27" spans="1:8" ht="15" thickBot="1" x14ac:dyDescent="0.4">
      <c r="A27" s="19" t="s">
        <v>22</v>
      </c>
      <c r="B27" s="67" t="s">
        <v>32</v>
      </c>
      <c r="C27" s="59">
        <v>100</v>
      </c>
      <c r="D27" s="22" t="s">
        <v>10</v>
      </c>
      <c r="E27" s="5"/>
      <c r="F27" s="46">
        <f t="shared" si="7"/>
        <v>0</v>
      </c>
      <c r="G27" s="47">
        <f t="shared" si="8"/>
        <v>0</v>
      </c>
      <c r="H27" s="73">
        <f t="shared" si="9"/>
        <v>0</v>
      </c>
    </row>
    <row r="28" spans="1:8" ht="15" thickBot="1" x14ac:dyDescent="0.4">
      <c r="A28" s="33"/>
      <c r="B28" s="65" t="s">
        <v>4</v>
      </c>
      <c r="C28" s="34"/>
      <c r="D28" s="35"/>
      <c r="E28" s="35"/>
      <c r="F28" s="35"/>
      <c r="G28" s="42"/>
      <c r="H28" s="74"/>
    </row>
    <row r="29" spans="1:8" ht="20.5" thickBot="1" x14ac:dyDescent="0.4">
      <c r="A29" s="39" t="s">
        <v>23</v>
      </c>
      <c r="B29" s="75" t="s">
        <v>5</v>
      </c>
      <c r="C29" s="150" t="s">
        <v>26</v>
      </c>
      <c r="D29" s="151"/>
      <c r="E29" s="151"/>
      <c r="F29" s="151"/>
      <c r="G29" s="152"/>
      <c r="H29" s="41">
        <v>2000</v>
      </c>
    </row>
    <row r="30" spans="1:8" ht="15" thickBot="1" x14ac:dyDescent="0.4">
      <c r="A30" s="76"/>
      <c r="B30" s="56"/>
      <c r="C30" s="77"/>
      <c r="D30" s="78"/>
      <c r="E30" s="78"/>
      <c r="F30" s="153" t="s">
        <v>24</v>
      </c>
      <c r="G30" s="154"/>
      <c r="H30" s="54">
        <f>SUM(H22:H29)</f>
        <v>2000</v>
      </c>
    </row>
    <row r="31" spans="1:8" ht="15" thickBot="1" x14ac:dyDescent="0.4"/>
    <row r="32" spans="1:8" x14ac:dyDescent="0.35">
      <c r="A32" s="166" t="s">
        <v>17</v>
      </c>
      <c r="B32" s="10" t="s">
        <v>94</v>
      </c>
      <c r="C32" s="168" t="s">
        <v>16</v>
      </c>
      <c r="D32" s="170" t="s">
        <v>15</v>
      </c>
      <c r="E32" s="170" t="s">
        <v>6</v>
      </c>
      <c r="F32" s="170" t="s">
        <v>7</v>
      </c>
      <c r="G32" s="177" t="s">
        <v>8</v>
      </c>
      <c r="H32" s="173" t="s">
        <v>9</v>
      </c>
    </row>
    <row r="33" spans="1:8" ht="15" thickBot="1" x14ac:dyDescent="0.4">
      <c r="A33" s="167"/>
      <c r="B33" s="62" t="s">
        <v>14</v>
      </c>
      <c r="C33" s="169"/>
      <c r="D33" s="171"/>
      <c r="E33" s="171"/>
      <c r="F33" s="171"/>
      <c r="G33" s="178"/>
      <c r="H33" s="174"/>
    </row>
    <row r="34" spans="1:8" ht="15" thickBot="1" x14ac:dyDescent="0.4">
      <c r="A34" s="63"/>
      <c r="B34" s="64" t="s">
        <v>0</v>
      </c>
      <c r="C34" s="14"/>
      <c r="D34" s="15"/>
      <c r="E34" s="15"/>
      <c r="F34" s="15"/>
      <c r="G34" s="42"/>
      <c r="H34" s="43"/>
    </row>
    <row r="35" spans="1:8" ht="15" thickBot="1" x14ac:dyDescent="0.4">
      <c r="A35" s="57" t="s">
        <v>18</v>
      </c>
      <c r="B35" s="58" t="s">
        <v>27</v>
      </c>
      <c r="C35" s="59">
        <v>30</v>
      </c>
      <c r="D35" s="60" t="s">
        <v>10</v>
      </c>
      <c r="E35" s="7"/>
      <c r="F35" s="68">
        <f t="shared" ref="F35" si="10">E35*C35</f>
        <v>0</v>
      </c>
      <c r="G35" s="69">
        <f>F35*0.22</f>
        <v>0</v>
      </c>
      <c r="H35" s="70">
        <f t="shared" ref="H35" si="11">F35+G35</f>
        <v>0</v>
      </c>
    </row>
    <row r="36" spans="1:8" ht="15" thickBot="1" x14ac:dyDescent="0.4">
      <c r="A36" s="23"/>
      <c r="B36" s="65" t="s">
        <v>1</v>
      </c>
      <c r="C36" s="24"/>
      <c r="D36" s="25"/>
      <c r="E36" s="92"/>
      <c r="F36" s="15"/>
      <c r="G36" s="42"/>
      <c r="H36" s="43"/>
    </row>
    <row r="37" spans="1:8" x14ac:dyDescent="0.35">
      <c r="A37" s="16" t="s">
        <v>19</v>
      </c>
      <c r="B37" s="66" t="s">
        <v>2</v>
      </c>
      <c r="C37" s="17">
        <v>48</v>
      </c>
      <c r="D37" s="18" t="s">
        <v>11</v>
      </c>
      <c r="E37" s="4"/>
      <c r="F37" s="44">
        <f>E37*C37</f>
        <v>0</v>
      </c>
      <c r="G37" s="45">
        <f>F37*0.22</f>
        <v>0</v>
      </c>
      <c r="H37" s="71">
        <f>F37+G37</f>
        <v>0</v>
      </c>
    </row>
    <row r="38" spans="1:8" x14ac:dyDescent="0.35">
      <c r="A38" s="27" t="s">
        <v>20</v>
      </c>
      <c r="B38" s="31" t="s">
        <v>31</v>
      </c>
      <c r="C38" s="29">
        <v>10</v>
      </c>
      <c r="D38" s="30" t="s">
        <v>12</v>
      </c>
      <c r="E38" s="6"/>
      <c r="F38" s="51">
        <f t="shared" ref="F38:F40" si="12">E38*C38</f>
        <v>0</v>
      </c>
      <c r="G38" s="52">
        <f t="shared" ref="G38:G40" si="13">F38*0.22</f>
        <v>0</v>
      </c>
      <c r="H38" s="72">
        <f t="shared" ref="H38:H40" si="14">F38+G38</f>
        <v>0</v>
      </c>
    </row>
    <row r="39" spans="1:8" x14ac:dyDescent="0.35">
      <c r="A39" s="27" t="s">
        <v>21</v>
      </c>
      <c r="B39" s="31" t="s">
        <v>3</v>
      </c>
      <c r="C39" s="29">
        <v>4</v>
      </c>
      <c r="D39" s="30" t="s">
        <v>13</v>
      </c>
      <c r="E39" s="6"/>
      <c r="F39" s="51">
        <f t="shared" si="12"/>
        <v>0</v>
      </c>
      <c r="G39" s="52">
        <f t="shared" si="13"/>
        <v>0</v>
      </c>
      <c r="H39" s="72">
        <f t="shared" si="14"/>
        <v>0</v>
      </c>
    </row>
    <row r="40" spans="1:8" ht="15" thickBot="1" x14ac:dyDescent="0.4">
      <c r="A40" s="19" t="s">
        <v>22</v>
      </c>
      <c r="B40" s="67" t="s">
        <v>32</v>
      </c>
      <c r="C40" s="59">
        <v>100</v>
      </c>
      <c r="D40" s="22" t="s">
        <v>10</v>
      </c>
      <c r="E40" s="5"/>
      <c r="F40" s="46">
        <f t="shared" si="12"/>
        <v>0</v>
      </c>
      <c r="G40" s="47">
        <f t="shared" si="13"/>
        <v>0</v>
      </c>
      <c r="H40" s="73">
        <f t="shared" si="14"/>
        <v>0</v>
      </c>
    </row>
    <row r="41" spans="1:8" ht="15" thickBot="1" x14ac:dyDescent="0.4">
      <c r="A41" s="33"/>
      <c r="B41" s="65" t="s">
        <v>4</v>
      </c>
      <c r="C41" s="34"/>
      <c r="D41" s="35"/>
      <c r="E41" s="35"/>
      <c r="F41" s="35"/>
      <c r="G41" s="42"/>
      <c r="H41" s="74"/>
    </row>
    <row r="42" spans="1:8" ht="20.5" thickBot="1" x14ac:dyDescent="0.4">
      <c r="A42" s="39" t="s">
        <v>23</v>
      </c>
      <c r="B42" s="75" t="s">
        <v>5</v>
      </c>
      <c r="C42" s="150" t="s">
        <v>26</v>
      </c>
      <c r="D42" s="151"/>
      <c r="E42" s="151"/>
      <c r="F42" s="151"/>
      <c r="G42" s="152"/>
      <c r="H42" s="41">
        <v>2000</v>
      </c>
    </row>
    <row r="43" spans="1:8" ht="15" thickBot="1" x14ac:dyDescent="0.4">
      <c r="A43" s="76"/>
      <c r="B43" s="56"/>
      <c r="C43" s="77"/>
      <c r="D43" s="78"/>
      <c r="E43" s="78"/>
      <c r="F43" s="153" t="s">
        <v>24</v>
      </c>
      <c r="G43" s="154"/>
      <c r="H43" s="54">
        <f>SUM(H35:H42)</f>
        <v>2000</v>
      </c>
    </row>
    <row r="44" spans="1:8" ht="15" thickBot="1" x14ac:dyDescent="0.4"/>
    <row r="45" spans="1:8" x14ac:dyDescent="0.35">
      <c r="A45" s="166" t="s">
        <v>17</v>
      </c>
      <c r="B45" s="10" t="s">
        <v>95</v>
      </c>
      <c r="C45" s="168" t="s">
        <v>16</v>
      </c>
      <c r="D45" s="170" t="s">
        <v>15</v>
      </c>
      <c r="E45" s="170" t="s">
        <v>6</v>
      </c>
      <c r="F45" s="170" t="s">
        <v>7</v>
      </c>
      <c r="G45" s="177" t="s">
        <v>8</v>
      </c>
      <c r="H45" s="173" t="s">
        <v>9</v>
      </c>
    </row>
    <row r="46" spans="1:8" ht="15" thickBot="1" x14ac:dyDescent="0.4">
      <c r="A46" s="167"/>
      <c r="B46" s="62" t="s">
        <v>14</v>
      </c>
      <c r="C46" s="169"/>
      <c r="D46" s="171"/>
      <c r="E46" s="171"/>
      <c r="F46" s="171"/>
      <c r="G46" s="178"/>
      <c r="H46" s="174"/>
    </row>
    <row r="47" spans="1:8" ht="15" thickBot="1" x14ac:dyDescent="0.4">
      <c r="A47" s="63"/>
      <c r="B47" s="64" t="s">
        <v>0</v>
      </c>
      <c r="C47" s="14"/>
      <c r="D47" s="15"/>
      <c r="E47" s="15"/>
      <c r="F47" s="15"/>
      <c r="G47" s="42"/>
      <c r="H47" s="43"/>
    </row>
    <row r="48" spans="1:8" ht="15" thickBot="1" x14ac:dyDescent="0.4">
      <c r="A48" s="57" t="s">
        <v>18</v>
      </c>
      <c r="B48" s="58" t="s">
        <v>27</v>
      </c>
      <c r="C48" s="59">
        <v>30</v>
      </c>
      <c r="D48" s="60" t="s">
        <v>10</v>
      </c>
      <c r="E48" s="7"/>
      <c r="F48" s="68">
        <f t="shared" ref="F48" si="15">E48*C48</f>
        <v>0</v>
      </c>
      <c r="G48" s="69">
        <f>F48*0.22</f>
        <v>0</v>
      </c>
      <c r="H48" s="70">
        <f t="shared" ref="H48" si="16">F48+G48</f>
        <v>0</v>
      </c>
    </row>
    <row r="49" spans="1:10" ht="15" thickBot="1" x14ac:dyDescent="0.4">
      <c r="A49" s="23"/>
      <c r="B49" s="65" t="s">
        <v>1</v>
      </c>
      <c r="C49" s="24"/>
      <c r="D49" s="25"/>
      <c r="E49" s="92"/>
      <c r="F49" s="15"/>
      <c r="G49" s="42"/>
      <c r="H49" s="43"/>
    </row>
    <row r="50" spans="1:10" x14ac:dyDescent="0.35">
      <c r="A50" s="16" t="s">
        <v>19</v>
      </c>
      <c r="B50" s="66" t="s">
        <v>2</v>
      </c>
      <c r="C50" s="17">
        <v>48</v>
      </c>
      <c r="D50" s="18" t="s">
        <v>11</v>
      </c>
      <c r="E50" s="4"/>
      <c r="F50" s="44">
        <f>E50*C50</f>
        <v>0</v>
      </c>
      <c r="G50" s="45">
        <f>F50*0.22</f>
        <v>0</v>
      </c>
      <c r="H50" s="71">
        <f>F50+G50</f>
        <v>0</v>
      </c>
    </row>
    <row r="51" spans="1:10" x14ac:dyDescent="0.35">
      <c r="A51" s="27" t="s">
        <v>20</v>
      </c>
      <c r="B51" s="31" t="s">
        <v>31</v>
      </c>
      <c r="C51" s="29">
        <v>10</v>
      </c>
      <c r="D51" s="30" t="s">
        <v>12</v>
      </c>
      <c r="E51" s="6"/>
      <c r="F51" s="51">
        <f t="shared" ref="F51:F53" si="17">E51*C51</f>
        <v>0</v>
      </c>
      <c r="G51" s="52">
        <f t="shared" ref="G51:G53" si="18">F51*0.22</f>
        <v>0</v>
      </c>
      <c r="H51" s="72">
        <f t="shared" ref="H51:H53" si="19">F51+G51</f>
        <v>0</v>
      </c>
    </row>
    <row r="52" spans="1:10" x14ac:dyDescent="0.35">
      <c r="A52" s="27" t="s">
        <v>21</v>
      </c>
      <c r="B52" s="31" t="s">
        <v>3</v>
      </c>
      <c r="C52" s="29">
        <v>4</v>
      </c>
      <c r="D52" s="30" t="s">
        <v>13</v>
      </c>
      <c r="E52" s="6"/>
      <c r="F52" s="51">
        <f t="shared" si="17"/>
        <v>0</v>
      </c>
      <c r="G52" s="52">
        <f t="shared" si="18"/>
        <v>0</v>
      </c>
      <c r="H52" s="72">
        <f t="shared" si="19"/>
        <v>0</v>
      </c>
    </row>
    <row r="53" spans="1:10" ht="15" thickBot="1" x14ac:dyDescent="0.4">
      <c r="A53" s="19" t="s">
        <v>22</v>
      </c>
      <c r="B53" s="67" t="s">
        <v>32</v>
      </c>
      <c r="C53" s="59">
        <v>100</v>
      </c>
      <c r="D53" s="22" t="s">
        <v>10</v>
      </c>
      <c r="E53" s="5"/>
      <c r="F53" s="46">
        <f t="shared" si="17"/>
        <v>0</v>
      </c>
      <c r="G53" s="47">
        <f t="shared" si="18"/>
        <v>0</v>
      </c>
      <c r="H53" s="73">
        <f t="shared" si="19"/>
        <v>0</v>
      </c>
    </row>
    <row r="54" spans="1:10" ht="15" thickBot="1" x14ac:dyDescent="0.4">
      <c r="A54" s="33"/>
      <c r="B54" s="65" t="s">
        <v>4</v>
      </c>
      <c r="C54" s="34"/>
      <c r="D54" s="35"/>
      <c r="E54" s="35"/>
      <c r="F54" s="35"/>
      <c r="G54" s="42"/>
      <c r="H54" s="74"/>
    </row>
    <row r="55" spans="1:10" ht="20.5" thickBot="1" x14ac:dyDescent="0.4">
      <c r="A55" s="39" t="s">
        <v>23</v>
      </c>
      <c r="B55" s="75" t="s">
        <v>5</v>
      </c>
      <c r="C55" s="150" t="s">
        <v>26</v>
      </c>
      <c r="D55" s="151"/>
      <c r="E55" s="151"/>
      <c r="F55" s="151"/>
      <c r="G55" s="152"/>
      <c r="H55" s="41">
        <v>2000</v>
      </c>
    </row>
    <row r="56" spans="1:10" ht="15" thickBot="1" x14ac:dyDescent="0.4">
      <c r="A56" s="76"/>
      <c r="B56" s="56"/>
      <c r="C56" s="77"/>
      <c r="D56" s="78"/>
      <c r="E56" s="78"/>
      <c r="F56" s="153" t="s">
        <v>24</v>
      </c>
      <c r="G56" s="154"/>
      <c r="H56" s="54">
        <f>SUM(H48:H55)</f>
        <v>2000</v>
      </c>
    </row>
    <row r="57" spans="1:10" ht="15" thickBot="1" x14ac:dyDescent="0.4">
      <c r="C57" s="135"/>
    </row>
    <row r="58" spans="1:10" s="1" customFormat="1" ht="25.5" customHeight="1" thickBot="1" x14ac:dyDescent="0.4">
      <c r="A58" s="82"/>
      <c r="B58" s="83"/>
      <c r="C58" s="84"/>
      <c r="D58" s="78"/>
      <c r="E58" s="78"/>
      <c r="F58" s="175" t="s">
        <v>40</v>
      </c>
      <c r="G58" s="176"/>
      <c r="H58" s="54">
        <f>H60/1.22</f>
        <v>8623.3442622950824</v>
      </c>
      <c r="J58" s="8"/>
    </row>
    <row r="59" spans="1:10" s="1" customFormat="1" ht="15" thickBot="1" x14ac:dyDescent="0.4">
      <c r="A59" s="82"/>
      <c r="B59" s="83"/>
      <c r="C59" s="84"/>
      <c r="D59" s="78"/>
      <c r="E59" s="78"/>
      <c r="F59" s="175" t="s">
        <v>39</v>
      </c>
      <c r="G59" s="176"/>
      <c r="H59" s="80">
        <f>H60-H58</f>
        <v>1897.1357377049171</v>
      </c>
      <c r="J59" s="8"/>
    </row>
    <row r="60" spans="1:10" s="1" customFormat="1" ht="26.25" customHeight="1" thickBot="1" x14ac:dyDescent="0.4">
      <c r="A60" s="76"/>
      <c r="B60" s="56"/>
      <c r="C60" s="77"/>
      <c r="D60" s="78"/>
      <c r="E60" s="78"/>
      <c r="F60" s="175" t="s">
        <v>41</v>
      </c>
      <c r="G60" s="176"/>
      <c r="H60" s="54">
        <f>SUM(H56+H43+H30+H17)</f>
        <v>10520.48</v>
      </c>
    </row>
    <row r="61" spans="1:10" s="1" customFormat="1" x14ac:dyDescent="0.35">
      <c r="A61" s="76"/>
      <c r="B61" s="56"/>
      <c r="C61" s="55"/>
      <c r="D61" s="55"/>
      <c r="E61" s="55"/>
      <c r="F61" s="55"/>
      <c r="G61" s="56"/>
      <c r="H61" s="55"/>
    </row>
    <row r="62" spans="1:10" s="1" customFormat="1" x14ac:dyDescent="0.35">
      <c r="A62" s="55"/>
      <c r="B62" s="172" t="s">
        <v>115</v>
      </c>
      <c r="C62" s="172"/>
      <c r="D62" s="172"/>
      <c r="E62" s="172"/>
      <c r="F62" s="172"/>
      <c r="G62" s="172"/>
      <c r="H62" s="172"/>
    </row>
    <row r="63" spans="1:10" x14ac:dyDescent="0.35">
      <c r="A63" s="55"/>
      <c r="B63" s="172"/>
      <c r="C63" s="172"/>
      <c r="D63" s="172"/>
      <c r="E63" s="172"/>
      <c r="F63" s="172"/>
      <c r="G63" s="172"/>
      <c r="H63" s="172"/>
      <c r="I63" s="1"/>
    </row>
  </sheetData>
  <mergeCells count="42">
    <mergeCell ref="A4:G4"/>
    <mergeCell ref="A6:A7"/>
    <mergeCell ref="C6:C7"/>
    <mergeCell ref="D6:D7"/>
    <mergeCell ref="E6:E7"/>
    <mergeCell ref="F6:F7"/>
    <mergeCell ref="G6:G7"/>
    <mergeCell ref="H6:H7"/>
    <mergeCell ref="C16:G16"/>
    <mergeCell ref="F17:G17"/>
    <mergeCell ref="A19:A20"/>
    <mergeCell ref="C19:C20"/>
    <mergeCell ref="D19:D20"/>
    <mergeCell ref="E19:E20"/>
    <mergeCell ref="F19:F20"/>
    <mergeCell ref="G19:G20"/>
    <mergeCell ref="H19:H20"/>
    <mergeCell ref="A32:A33"/>
    <mergeCell ref="C32:C33"/>
    <mergeCell ref="D32:D33"/>
    <mergeCell ref="E32:E33"/>
    <mergeCell ref="F32:F33"/>
    <mergeCell ref="H32:H33"/>
    <mergeCell ref="C42:G42"/>
    <mergeCell ref="F43:G43"/>
    <mergeCell ref="C29:G29"/>
    <mergeCell ref="F30:G30"/>
    <mergeCell ref="G32:G33"/>
    <mergeCell ref="B63:H63"/>
    <mergeCell ref="A45:A46"/>
    <mergeCell ref="C45:C46"/>
    <mergeCell ref="D45:D46"/>
    <mergeCell ref="E45:E46"/>
    <mergeCell ref="F45:F46"/>
    <mergeCell ref="G45:G46"/>
    <mergeCell ref="H45:H46"/>
    <mergeCell ref="C55:G55"/>
    <mergeCell ref="F56:G56"/>
    <mergeCell ref="F58:G58"/>
    <mergeCell ref="F59:G59"/>
    <mergeCell ref="F60:G60"/>
    <mergeCell ref="B62:H6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49"/>
  <sheetViews>
    <sheetView topLeftCell="A17" workbookViewId="0">
      <selection activeCell="C44" sqref="C44"/>
    </sheetView>
  </sheetViews>
  <sheetFormatPr defaultRowHeight="14.5" x14ac:dyDescent="0.35"/>
  <cols>
    <col min="2" max="2" width="40.81640625" customWidth="1"/>
    <col min="4" max="4" width="16.81640625" bestFit="1" customWidth="1"/>
    <col min="5" max="6" width="16.81640625" customWidth="1"/>
    <col min="7" max="7" width="16.453125" customWidth="1"/>
    <col min="8" max="8" width="16.81640625" customWidth="1"/>
  </cols>
  <sheetData>
    <row r="1" spans="1:9" x14ac:dyDescent="0.35">
      <c r="A1" s="1" t="s">
        <v>38</v>
      </c>
      <c r="B1" s="2"/>
      <c r="C1" s="1"/>
      <c r="D1" s="1"/>
      <c r="E1" s="1"/>
      <c r="F1" s="1"/>
      <c r="G1" s="2"/>
      <c r="H1" s="1"/>
      <c r="I1" s="1"/>
    </row>
    <row r="2" spans="1:9" x14ac:dyDescent="0.35">
      <c r="A2" s="1" t="s">
        <v>37</v>
      </c>
      <c r="B2" s="2"/>
      <c r="C2" s="1"/>
      <c r="D2" s="1"/>
      <c r="E2" s="1"/>
      <c r="F2" s="1"/>
      <c r="G2" s="2"/>
      <c r="H2" s="1"/>
      <c r="I2" s="1"/>
    </row>
    <row r="3" spans="1:9" x14ac:dyDescent="0.35">
      <c r="A3" s="1"/>
      <c r="B3" s="2"/>
      <c r="C3" s="1"/>
      <c r="D3" s="1"/>
      <c r="E3" s="1"/>
      <c r="F3" s="1"/>
      <c r="G3" s="2"/>
      <c r="H3" s="1"/>
      <c r="I3" s="1"/>
    </row>
    <row r="4" spans="1:9" x14ac:dyDescent="0.35">
      <c r="A4" s="155" t="s">
        <v>110</v>
      </c>
      <c r="B4" s="155"/>
      <c r="C4" s="155"/>
      <c r="D4" s="155"/>
      <c r="E4" s="155"/>
      <c r="F4" s="155"/>
      <c r="G4" s="155"/>
      <c r="H4" s="1"/>
      <c r="I4" s="1"/>
    </row>
    <row r="5" spans="1:9" ht="15" thickBot="1" x14ac:dyDescent="0.4">
      <c r="A5" s="1"/>
      <c r="B5" s="2"/>
      <c r="C5" s="1"/>
      <c r="D5" s="1"/>
      <c r="E5" s="1"/>
      <c r="F5" s="1"/>
      <c r="G5" s="2"/>
      <c r="H5" s="1"/>
      <c r="I5" s="1"/>
    </row>
    <row r="6" spans="1:9" x14ac:dyDescent="0.35">
      <c r="A6" s="166" t="s">
        <v>17</v>
      </c>
      <c r="B6" s="10" t="s">
        <v>58</v>
      </c>
      <c r="C6" s="168" t="s">
        <v>16</v>
      </c>
      <c r="D6" s="170" t="s">
        <v>15</v>
      </c>
      <c r="E6" s="170" t="s">
        <v>6</v>
      </c>
      <c r="F6" s="170" t="s">
        <v>7</v>
      </c>
      <c r="G6" s="177" t="s">
        <v>8</v>
      </c>
      <c r="H6" s="173" t="s">
        <v>9</v>
      </c>
    </row>
    <row r="7" spans="1:9" ht="15" thickBot="1" x14ac:dyDescent="0.4">
      <c r="A7" s="167"/>
      <c r="B7" s="62" t="s">
        <v>14</v>
      </c>
      <c r="C7" s="169"/>
      <c r="D7" s="171"/>
      <c r="E7" s="171"/>
      <c r="F7" s="171"/>
      <c r="G7" s="178"/>
      <c r="H7" s="174"/>
    </row>
    <row r="8" spans="1:9" ht="15" thickBot="1" x14ac:dyDescent="0.4">
      <c r="A8" s="63"/>
      <c r="B8" s="64" t="s">
        <v>0</v>
      </c>
      <c r="C8" s="14"/>
      <c r="D8" s="15"/>
      <c r="E8" s="15"/>
      <c r="F8" s="15"/>
      <c r="G8" s="42"/>
      <c r="H8" s="43"/>
    </row>
    <row r="9" spans="1:9" ht="15" thickBot="1" x14ac:dyDescent="0.4">
      <c r="A9" s="57" t="s">
        <v>18</v>
      </c>
      <c r="B9" s="58" t="s">
        <v>27</v>
      </c>
      <c r="C9" s="59">
        <v>30</v>
      </c>
      <c r="D9" s="60" t="s">
        <v>10</v>
      </c>
      <c r="E9" s="7"/>
      <c r="F9" s="68">
        <f t="shared" ref="F9" si="0">E9*C9</f>
        <v>0</v>
      </c>
      <c r="G9" s="69">
        <f>F9*0.22</f>
        <v>0</v>
      </c>
      <c r="H9" s="70">
        <f t="shared" ref="H9" si="1">F9+G9</f>
        <v>0</v>
      </c>
    </row>
    <row r="10" spans="1:9" ht="15" thickBot="1" x14ac:dyDescent="0.4">
      <c r="A10" s="23"/>
      <c r="B10" s="65" t="s">
        <v>1</v>
      </c>
      <c r="C10" s="24"/>
      <c r="D10" s="25"/>
      <c r="E10" s="92"/>
      <c r="F10" s="15"/>
      <c r="G10" s="42"/>
      <c r="H10" s="43"/>
    </row>
    <row r="11" spans="1:9" x14ac:dyDescent="0.35">
      <c r="A11" s="16" t="s">
        <v>19</v>
      </c>
      <c r="B11" s="66" t="s">
        <v>2</v>
      </c>
      <c r="C11" s="17">
        <v>48</v>
      </c>
      <c r="D11" s="18" t="s">
        <v>11</v>
      </c>
      <c r="E11" s="4"/>
      <c r="F11" s="44">
        <f>E11*C11</f>
        <v>0</v>
      </c>
      <c r="G11" s="45">
        <f>F11*0.22</f>
        <v>0</v>
      </c>
      <c r="H11" s="71">
        <f>F11+G11</f>
        <v>0</v>
      </c>
    </row>
    <row r="12" spans="1:9" x14ac:dyDescent="0.35">
      <c r="A12" s="27" t="s">
        <v>20</v>
      </c>
      <c r="B12" s="31" t="s">
        <v>31</v>
      </c>
      <c r="C12" s="29">
        <v>10</v>
      </c>
      <c r="D12" s="30" t="s">
        <v>12</v>
      </c>
      <c r="E12" s="6"/>
      <c r="F12" s="51">
        <f t="shared" ref="F12:F14" si="2">E12*C12</f>
        <v>0</v>
      </c>
      <c r="G12" s="52">
        <f t="shared" ref="G12:G14" si="3">F12*0.22</f>
        <v>0</v>
      </c>
      <c r="H12" s="72">
        <f t="shared" ref="H12:H14" si="4">F12+G12</f>
        <v>0</v>
      </c>
    </row>
    <row r="13" spans="1:9" x14ac:dyDescent="0.35">
      <c r="A13" s="27" t="s">
        <v>21</v>
      </c>
      <c r="B13" s="31" t="s">
        <v>3</v>
      </c>
      <c r="C13" s="29">
        <v>4</v>
      </c>
      <c r="D13" s="30" t="s">
        <v>13</v>
      </c>
      <c r="E13" s="6"/>
      <c r="F13" s="51">
        <f t="shared" si="2"/>
        <v>0</v>
      </c>
      <c r="G13" s="52">
        <f t="shared" si="3"/>
        <v>0</v>
      </c>
      <c r="H13" s="72">
        <f t="shared" si="4"/>
        <v>0</v>
      </c>
    </row>
    <row r="14" spans="1:9" ht="15" thickBot="1" x14ac:dyDescent="0.4">
      <c r="A14" s="19" t="s">
        <v>22</v>
      </c>
      <c r="B14" s="67" t="s">
        <v>32</v>
      </c>
      <c r="C14" s="59">
        <v>100</v>
      </c>
      <c r="D14" s="22" t="s">
        <v>10</v>
      </c>
      <c r="E14" s="5"/>
      <c r="F14" s="46">
        <f t="shared" si="2"/>
        <v>0</v>
      </c>
      <c r="G14" s="47">
        <f t="shared" si="3"/>
        <v>0</v>
      </c>
      <c r="H14" s="73">
        <f t="shared" si="4"/>
        <v>0</v>
      </c>
    </row>
    <row r="15" spans="1:9" ht="15" thickBot="1" x14ac:dyDescent="0.4">
      <c r="A15" s="33"/>
      <c r="B15" s="65" t="s">
        <v>4</v>
      </c>
      <c r="C15" s="34"/>
      <c r="D15" s="35"/>
      <c r="E15" s="35"/>
      <c r="F15" s="35"/>
      <c r="G15" s="42"/>
      <c r="H15" s="74"/>
    </row>
    <row r="16" spans="1:9" ht="20.5" thickBot="1" x14ac:dyDescent="0.4">
      <c r="A16" s="39" t="s">
        <v>23</v>
      </c>
      <c r="B16" s="75" t="s">
        <v>5</v>
      </c>
      <c r="C16" s="150" t="s">
        <v>26</v>
      </c>
      <c r="D16" s="151"/>
      <c r="E16" s="151"/>
      <c r="F16" s="151"/>
      <c r="G16" s="152"/>
      <c r="H16" s="41">
        <v>3420.48</v>
      </c>
    </row>
    <row r="17" spans="1:8" ht="15" thickBot="1" x14ac:dyDescent="0.4">
      <c r="A17" s="76"/>
      <c r="B17" s="56"/>
      <c r="C17" s="77"/>
      <c r="D17" s="78"/>
      <c r="E17" s="78"/>
      <c r="F17" s="153" t="s">
        <v>24</v>
      </c>
      <c r="G17" s="154"/>
      <c r="H17" s="54">
        <f>SUM(H9:H16)</f>
        <v>3420.48</v>
      </c>
    </row>
    <row r="18" spans="1:8" ht="15" thickBot="1" x14ac:dyDescent="0.4"/>
    <row r="19" spans="1:8" x14ac:dyDescent="0.35">
      <c r="A19" s="166" t="s">
        <v>17</v>
      </c>
      <c r="B19" s="10" t="s">
        <v>59</v>
      </c>
      <c r="C19" s="168" t="s">
        <v>16</v>
      </c>
      <c r="D19" s="170" t="s">
        <v>15</v>
      </c>
      <c r="E19" s="170" t="s">
        <v>6</v>
      </c>
      <c r="F19" s="170" t="s">
        <v>7</v>
      </c>
      <c r="G19" s="177" t="s">
        <v>8</v>
      </c>
      <c r="H19" s="173" t="s">
        <v>9</v>
      </c>
    </row>
    <row r="20" spans="1:8" ht="15" thickBot="1" x14ac:dyDescent="0.4">
      <c r="A20" s="167"/>
      <c r="B20" s="62" t="s">
        <v>14</v>
      </c>
      <c r="C20" s="169"/>
      <c r="D20" s="171"/>
      <c r="E20" s="171"/>
      <c r="F20" s="171"/>
      <c r="G20" s="178"/>
      <c r="H20" s="174"/>
    </row>
    <row r="21" spans="1:8" ht="15" thickBot="1" x14ac:dyDescent="0.4">
      <c r="A21" s="63"/>
      <c r="B21" s="64" t="s">
        <v>0</v>
      </c>
      <c r="C21" s="14"/>
      <c r="D21" s="15"/>
      <c r="E21" s="15"/>
      <c r="F21" s="15"/>
      <c r="G21" s="42"/>
      <c r="H21" s="43"/>
    </row>
    <row r="22" spans="1:8" ht="15" thickBot="1" x14ac:dyDescent="0.4">
      <c r="A22" s="57" t="s">
        <v>18</v>
      </c>
      <c r="B22" s="58" t="s">
        <v>27</v>
      </c>
      <c r="C22" s="59">
        <v>30</v>
      </c>
      <c r="D22" s="60" t="s">
        <v>10</v>
      </c>
      <c r="E22" s="7"/>
      <c r="F22" s="68">
        <f t="shared" ref="F22" si="5">E22*C22</f>
        <v>0</v>
      </c>
      <c r="G22" s="69">
        <f>F22*0.22</f>
        <v>0</v>
      </c>
      <c r="H22" s="70">
        <f t="shared" ref="H22" si="6">F22+G22</f>
        <v>0</v>
      </c>
    </row>
    <row r="23" spans="1:8" ht="15" thickBot="1" x14ac:dyDescent="0.4">
      <c r="A23" s="23"/>
      <c r="B23" s="65" t="s">
        <v>1</v>
      </c>
      <c r="C23" s="24"/>
      <c r="D23" s="25"/>
      <c r="E23" s="92"/>
      <c r="F23" s="15"/>
      <c r="G23" s="42"/>
      <c r="H23" s="43"/>
    </row>
    <row r="24" spans="1:8" x14ac:dyDescent="0.35">
      <c r="A24" s="16" t="s">
        <v>19</v>
      </c>
      <c r="B24" s="66" t="s">
        <v>2</v>
      </c>
      <c r="C24" s="17">
        <v>48</v>
      </c>
      <c r="D24" s="18" t="s">
        <v>11</v>
      </c>
      <c r="E24" s="4"/>
      <c r="F24" s="44">
        <f>E24*C24</f>
        <v>0</v>
      </c>
      <c r="G24" s="45">
        <f>F24*0.22</f>
        <v>0</v>
      </c>
      <c r="H24" s="71">
        <f>F24+G24</f>
        <v>0</v>
      </c>
    </row>
    <row r="25" spans="1:8" x14ac:dyDescent="0.35">
      <c r="A25" s="27" t="s">
        <v>20</v>
      </c>
      <c r="B25" s="31" t="s">
        <v>31</v>
      </c>
      <c r="C25" s="29">
        <v>10</v>
      </c>
      <c r="D25" s="30" t="s">
        <v>12</v>
      </c>
      <c r="E25" s="6"/>
      <c r="F25" s="51">
        <f t="shared" ref="F25:F27" si="7">E25*C25</f>
        <v>0</v>
      </c>
      <c r="G25" s="52">
        <f t="shared" ref="G25:G27" si="8">F25*0.22</f>
        <v>0</v>
      </c>
      <c r="H25" s="72">
        <f t="shared" ref="H25:H27" si="9">F25+G25</f>
        <v>0</v>
      </c>
    </row>
    <row r="26" spans="1:8" x14ac:dyDescent="0.35">
      <c r="A26" s="27" t="s">
        <v>21</v>
      </c>
      <c r="B26" s="31" t="s">
        <v>3</v>
      </c>
      <c r="C26" s="29">
        <v>4</v>
      </c>
      <c r="D26" s="30" t="s">
        <v>13</v>
      </c>
      <c r="E26" s="6"/>
      <c r="F26" s="51">
        <f t="shared" si="7"/>
        <v>0</v>
      </c>
      <c r="G26" s="52">
        <f t="shared" si="8"/>
        <v>0</v>
      </c>
      <c r="H26" s="72">
        <f t="shared" si="9"/>
        <v>0</v>
      </c>
    </row>
    <row r="27" spans="1:8" ht="15" thickBot="1" x14ac:dyDescent="0.4">
      <c r="A27" s="19" t="s">
        <v>22</v>
      </c>
      <c r="B27" s="67" t="s">
        <v>32</v>
      </c>
      <c r="C27" s="59">
        <v>200</v>
      </c>
      <c r="D27" s="22" t="s">
        <v>10</v>
      </c>
      <c r="E27" s="5"/>
      <c r="F27" s="46">
        <f t="shared" si="7"/>
        <v>0</v>
      </c>
      <c r="G27" s="47">
        <f t="shared" si="8"/>
        <v>0</v>
      </c>
      <c r="H27" s="73">
        <f t="shared" si="9"/>
        <v>0</v>
      </c>
    </row>
    <row r="28" spans="1:8" ht="15" thickBot="1" x14ac:dyDescent="0.4">
      <c r="A28" s="33"/>
      <c r="B28" s="65" t="s">
        <v>4</v>
      </c>
      <c r="C28" s="34"/>
      <c r="D28" s="35"/>
      <c r="E28" s="35"/>
      <c r="F28" s="35"/>
      <c r="G28" s="42"/>
      <c r="H28" s="74"/>
    </row>
    <row r="29" spans="1:8" ht="20.5" thickBot="1" x14ac:dyDescent="0.4">
      <c r="A29" s="39" t="s">
        <v>23</v>
      </c>
      <c r="B29" s="75" t="s">
        <v>5</v>
      </c>
      <c r="C29" s="150" t="s">
        <v>26</v>
      </c>
      <c r="D29" s="151"/>
      <c r="E29" s="151"/>
      <c r="F29" s="151"/>
      <c r="G29" s="152"/>
      <c r="H29" s="41">
        <v>3300</v>
      </c>
    </row>
    <row r="30" spans="1:8" ht="15" thickBot="1" x14ac:dyDescent="0.4">
      <c r="A30" s="76"/>
      <c r="B30" s="56"/>
      <c r="C30" s="77"/>
      <c r="D30" s="78"/>
      <c r="E30" s="78"/>
      <c r="F30" s="153" t="s">
        <v>24</v>
      </c>
      <c r="G30" s="154"/>
      <c r="H30" s="54">
        <f>SUM(H22:H29)</f>
        <v>3300</v>
      </c>
    </row>
    <row r="31" spans="1:8" ht="15" thickBot="1" x14ac:dyDescent="0.4"/>
    <row r="32" spans="1:8" x14ac:dyDescent="0.35">
      <c r="A32" s="166" t="s">
        <v>17</v>
      </c>
      <c r="B32" s="10" t="s">
        <v>60</v>
      </c>
      <c r="C32" s="168" t="s">
        <v>16</v>
      </c>
      <c r="D32" s="170" t="s">
        <v>15</v>
      </c>
      <c r="E32" s="170" t="s">
        <v>6</v>
      </c>
      <c r="F32" s="170" t="s">
        <v>7</v>
      </c>
      <c r="G32" s="177" t="s">
        <v>8</v>
      </c>
      <c r="H32" s="173" t="s">
        <v>9</v>
      </c>
    </row>
    <row r="33" spans="1:10" ht="15" thickBot="1" x14ac:dyDescent="0.4">
      <c r="A33" s="167"/>
      <c r="B33" s="62" t="s">
        <v>14</v>
      </c>
      <c r="C33" s="169"/>
      <c r="D33" s="171"/>
      <c r="E33" s="171"/>
      <c r="F33" s="171"/>
      <c r="G33" s="178"/>
      <c r="H33" s="174"/>
    </row>
    <row r="34" spans="1:10" ht="15" thickBot="1" x14ac:dyDescent="0.4">
      <c r="A34" s="63"/>
      <c r="B34" s="64" t="s">
        <v>0</v>
      </c>
      <c r="C34" s="14"/>
      <c r="D34" s="15"/>
      <c r="E34" s="15"/>
      <c r="F34" s="15"/>
      <c r="G34" s="42"/>
      <c r="H34" s="43"/>
    </row>
    <row r="35" spans="1:10" ht="15" thickBot="1" x14ac:dyDescent="0.4">
      <c r="A35" s="57" t="s">
        <v>18</v>
      </c>
      <c r="B35" s="58" t="s">
        <v>27</v>
      </c>
      <c r="C35" s="59">
        <v>30</v>
      </c>
      <c r="D35" s="60" t="s">
        <v>10</v>
      </c>
      <c r="E35" s="7"/>
      <c r="F35" s="68">
        <f t="shared" ref="F35" si="10">E35*C35</f>
        <v>0</v>
      </c>
      <c r="G35" s="69">
        <f>F35*0.22</f>
        <v>0</v>
      </c>
      <c r="H35" s="70">
        <f t="shared" ref="H35" si="11">F35+G35</f>
        <v>0</v>
      </c>
    </row>
    <row r="36" spans="1:10" ht="15" thickBot="1" x14ac:dyDescent="0.4">
      <c r="A36" s="23"/>
      <c r="B36" s="65" t="s">
        <v>1</v>
      </c>
      <c r="C36" s="24"/>
      <c r="D36" s="25"/>
      <c r="E36" s="92"/>
      <c r="F36" s="15"/>
      <c r="G36" s="42"/>
      <c r="H36" s="43"/>
    </row>
    <row r="37" spans="1:10" x14ac:dyDescent="0.35">
      <c r="A37" s="16" t="s">
        <v>19</v>
      </c>
      <c r="B37" s="66" t="s">
        <v>2</v>
      </c>
      <c r="C37" s="17">
        <v>48</v>
      </c>
      <c r="D37" s="18" t="s">
        <v>11</v>
      </c>
      <c r="E37" s="4"/>
      <c r="F37" s="44">
        <f>E37*C37</f>
        <v>0</v>
      </c>
      <c r="G37" s="45">
        <f>F37*0.22</f>
        <v>0</v>
      </c>
      <c r="H37" s="71">
        <f>F37+G37</f>
        <v>0</v>
      </c>
    </row>
    <row r="38" spans="1:10" x14ac:dyDescent="0.35">
      <c r="A38" s="27" t="s">
        <v>20</v>
      </c>
      <c r="B38" s="31" t="s">
        <v>31</v>
      </c>
      <c r="C38" s="29">
        <v>10</v>
      </c>
      <c r="D38" s="30" t="s">
        <v>12</v>
      </c>
      <c r="E38" s="6"/>
      <c r="F38" s="51">
        <f t="shared" ref="F38:F40" si="12">E38*C38</f>
        <v>0</v>
      </c>
      <c r="G38" s="52">
        <f t="shared" ref="G38:G40" si="13">F38*0.22</f>
        <v>0</v>
      </c>
      <c r="H38" s="72">
        <f t="shared" ref="H38:H40" si="14">F38+G38</f>
        <v>0</v>
      </c>
    </row>
    <row r="39" spans="1:10" x14ac:dyDescent="0.35">
      <c r="A39" s="27" t="s">
        <v>21</v>
      </c>
      <c r="B39" s="31" t="s">
        <v>3</v>
      </c>
      <c r="C39" s="29">
        <v>4</v>
      </c>
      <c r="D39" s="30" t="s">
        <v>13</v>
      </c>
      <c r="E39" s="6"/>
      <c r="F39" s="51">
        <f t="shared" si="12"/>
        <v>0</v>
      </c>
      <c r="G39" s="52">
        <f t="shared" si="13"/>
        <v>0</v>
      </c>
      <c r="H39" s="72">
        <f t="shared" si="14"/>
        <v>0</v>
      </c>
    </row>
    <row r="40" spans="1:10" ht="15" thickBot="1" x14ac:dyDescent="0.4">
      <c r="A40" s="19" t="s">
        <v>22</v>
      </c>
      <c r="B40" s="67" t="s">
        <v>32</v>
      </c>
      <c r="C40" s="59">
        <v>100</v>
      </c>
      <c r="D40" s="22" t="s">
        <v>10</v>
      </c>
      <c r="E40" s="5"/>
      <c r="F40" s="46">
        <f t="shared" si="12"/>
        <v>0</v>
      </c>
      <c r="G40" s="47">
        <f t="shared" si="13"/>
        <v>0</v>
      </c>
      <c r="H40" s="73">
        <f t="shared" si="14"/>
        <v>0</v>
      </c>
    </row>
    <row r="41" spans="1:10" ht="15" thickBot="1" x14ac:dyDescent="0.4">
      <c r="A41" s="33"/>
      <c r="B41" s="65" t="s">
        <v>4</v>
      </c>
      <c r="C41" s="34"/>
      <c r="D41" s="35"/>
      <c r="E41" s="35"/>
      <c r="F41" s="35"/>
      <c r="G41" s="42"/>
      <c r="H41" s="74"/>
    </row>
    <row r="42" spans="1:10" ht="20.5" thickBot="1" x14ac:dyDescent="0.4">
      <c r="A42" s="39" t="s">
        <v>23</v>
      </c>
      <c r="B42" s="75" t="s">
        <v>5</v>
      </c>
      <c r="C42" s="150" t="s">
        <v>26</v>
      </c>
      <c r="D42" s="151"/>
      <c r="E42" s="151"/>
      <c r="F42" s="151"/>
      <c r="G42" s="152"/>
      <c r="H42" s="41">
        <v>3300</v>
      </c>
    </row>
    <row r="43" spans="1:10" ht="15" thickBot="1" x14ac:dyDescent="0.4">
      <c r="A43" s="76"/>
      <c r="B43" s="56"/>
      <c r="C43" s="77"/>
      <c r="D43" s="78"/>
      <c r="E43" s="78"/>
      <c r="F43" s="153" t="s">
        <v>24</v>
      </c>
      <c r="G43" s="154"/>
      <c r="H43" s="54">
        <f>SUM(H35:H42)</f>
        <v>3300</v>
      </c>
    </row>
    <row r="44" spans="1:10" ht="15" thickBot="1" x14ac:dyDescent="0.4">
      <c r="C44" s="135"/>
    </row>
    <row r="45" spans="1:10" s="1" customFormat="1" ht="25.5" customHeight="1" thickBot="1" x14ac:dyDescent="0.4">
      <c r="A45" s="82"/>
      <c r="B45" s="83"/>
      <c r="C45" s="84"/>
      <c r="D45" s="78"/>
      <c r="E45" s="78"/>
      <c r="F45" s="175" t="s">
        <v>40</v>
      </c>
      <c r="G45" s="176"/>
      <c r="H45" s="54">
        <f>H47/1.22</f>
        <v>8213.5081967213118</v>
      </c>
      <c r="J45" s="8"/>
    </row>
    <row r="46" spans="1:10" s="1" customFormat="1" ht="15" thickBot="1" x14ac:dyDescent="0.4">
      <c r="A46" s="82"/>
      <c r="B46" s="83"/>
      <c r="C46" s="84"/>
      <c r="D46" s="78"/>
      <c r="E46" s="78"/>
      <c r="F46" s="175" t="s">
        <v>39</v>
      </c>
      <c r="G46" s="176"/>
      <c r="H46" s="80">
        <f>H47-H45</f>
        <v>1806.9718032786877</v>
      </c>
      <c r="J46" s="8"/>
    </row>
    <row r="47" spans="1:10" s="1" customFormat="1" ht="26.25" customHeight="1" thickBot="1" x14ac:dyDescent="0.4">
      <c r="A47" s="76"/>
      <c r="B47" s="56"/>
      <c r="C47" s="77"/>
      <c r="D47" s="78"/>
      <c r="E47" s="78"/>
      <c r="F47" s="175" t="s">
        <v>41</v>
      </c>
      <c r="G47" s="176"/>
      <c r="H47" s="54">
        <f>SUM(H43+H30+H17)</f>
        <v>10020.48</v>
      </c>
    </row>
    <row r="48" spans="1:10" s="1" customFormat="1" x14ac:dyDescent="0.35">
      <c r="A48" s="76"/>
      <c r="B48" s="56"/>
      <c r="C48" s="55"/>
      <c r="D48" s="55"/>
      <c r="E48" s="55"/>
      <c r="F48" s="55"/>
      <c r="G48" s="56"/>
      <c r="H48" s="55"/>
    </row>
    <row r="49" spans="1:9" ht="15" customHeight="1" x14ac:dyDescent="0.35">
      <c r="A49" s="55"/>
      <c r="B49" s="172" t="s">
        <v>115</v>
      </c>
      <c r="C49" s="172"/>
      <c r="D49" s="172"/>
      <c r="E49" s="172"/>
      <c r="F49" s="172"/>
      <c r="G49" s="172"/>
      <c r="H49" s="172"/>
      <c r="I49" s="1"/>
    </row>
  </sheetData>
  <mergeCells count="32">
    <mergeCell ref="A4:G4"/>
    <mergeCell ref="A6:A7"/>
    <mergeCell ref="C6:C7"/>
    <mergeCell ref="D6:D7"/>
    <mergeCell ref="E6:E7"/>
    <mergeCell ref="F6:F7"/>
    <mergeCell ref="G6:G7"/>
    <mergeCell ref="H6:H7"/>
    <mergeCell ref="C16:G16"/>
    <mergeCell ref="F17:G17"/>
    <mergeCell ref="A19:A20"/>
    <mergeCell ref="C19:C20"/>
    <mergeCell ref="D19:D20"/>
    <mergeCell ref="E19:E20"/>
    <mergeCell ref="F19:F20"/>
    <mergeCell ref="G19:G20"/>
    <mergeCell ref="H19:H20"/>
    <mergeCell ref="C29:G29"/>
    <mergeCell ref="F30:G30"/>
    <mergeCell ref="A32:A33"/>
    <mergeCell ref="C32:C33"/>
    <mergeCell ref="D32:D33"/>
    <mergeCell ref="E32:E33"/>
    <mergeCell ref="F32:F33"/>
    <mergeCell ref="G32:G33"/>
    <mergeCell ref="B49:H49"/>
    <mergeCell ref="H32:H33"/>
    <mergeCell ref="C42:G42"/>
    <mergeCell ref="F43:G43"/>
    <mergeCell ref="F45:G45"/>
    <mergeCell ref="F46:G46"/>
    <mergeCell ref="F47:G4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77"/>
  <sheetViews>
    <sheetView topLeftCell="A44" workbookViewId="0">
      <selection activeCell="C71" sqref="C71"/>
    </sheetView>
  </sheetViews>
  <sheetFormatPr defaultRowHeight="14.5" x14ac:dyDescent="0.35"/>
  <cols>
    <col min="2" max="2" width="41.1796875" customWidth="1"/>
    <col min="4" max="4" width="16.81640625" bestFit="1" customWidth="1"/>
    <col min="5" max="7" width="16.81640625" customWidth="1"/>
    <col min="8" max="8" width="16.54296875" customWidth="1"/>
  </cols>
  <sheetData>
    <row r="1" spans="1:8" x14ac:dyDescent="0.35">
      <c r="A1" s="1" t="s">
        <v>38</v>
      </c>
      <c r="B1" s="2"/>
      <c r="C1" s="1"/>
      <c r="D1" s="1"/>
      <c r="E1" s="1"/>
      <c r="F1" s="1"/>
      <c r="G1" s="2"/>
      <c r="H1" s="1"/>
    </row>
    <row r="2" spans="1:8" x14ac:dyDescent="0.35">
      <c r="A2" s="1" t="s">
        <v>37</v>
      </c>
      <c r="B2" s="2"/>
      <c r="C2" s="1"/>
      <c r="D2" s="1"/>
      <c r="E2" s="1"/>
      <c r="F2" s="1"/>
      <c r="G2" s="2"/>
      <c r="H2" s="1"/>
    </row>
    <row r="3" spans="1:8" x14ac:dyDescent="0.35">
      <c r="A3" s="1"/>
      <c r="B3" s="2"/>
      <c r="C3" s="1"/>
      <c r="D3" s="1"/>
      <c r="E3" s="1"/>
      <c r="F3" s="1"/>
      <c r="G3" s="2"/>
      <c r="H3" s="1"/>
    </row>
    <row r="4" spans="1:8" x14ac:dyDescent="0.35">
      <c r="A4" s="155" t="s">
        <v>111</v>
      </c>
      <c r="B4" s="155"/>
      <c r="C4" s="155"/>
      <c r="D4" s="155"/>
      <c r="E4" s="155"/>
      <c r="F4" s="155"/>
      <c r="G4" s="155"/>
      <c r="H4" s="1"/>
    </row>
    <row r="5" spans="1:8" ht="15" thickBot="1" x14ac:dyDescent="0.4">
      <c r="A5" s="1"/>
      <c r="B5" s="2"/>
      <c r="C5" s="1"/>
      <c r="D5" s="1"/>
      <c r="E5" s="1"/>
      <c r="F5" s="1"/>
      <c r="G5" s="2"/>
      <c r="H5" s="1"/>
    </row>
    <row r="6" spans="1:8" x14ac:dyDescent="0.35">
      <c r="A6" s="156" t="s">
        <v>17</v>
      </c>
      <c r="B6" s="10" t="s">
        <v>101</v>
      </c>
      <c r="C6" s="158" t="s">
        <v>16</v>
      </c>
      <c r="D6" s="160" t="s">
        <v>15</v>
      </c>
      <c r="E6" s="162" t="s">
        <v>6</v>
      </c>
      <c r="F6" s="160" t="s">
        <v>7</v>
      </c>
      <c r="G6" s="164" t="s">
        <v>25</v>
      </c>
      <c r="H6" s="148" t="s">
        <v>9</v>
      </c>
    </row>
    <row r="7" spans="1:8" ht="15" thickBot="1" x14ac:dyDescent="0.4">
      <c r="A7" s="157"/>
      <c r="B7" s="11" t="s">
        <v>14</v>
      </c>
      <c r="C7" s="159"/>
      <c r="D7" s="161"/>
      <c r="E7" s="163"/>
      <c r="F7" s="161"/>
      <c r="G7" s="165"/>
      <c r="H7" s="149"/>
    </row>
    <row r="8" spans="1:8" ht="15" thickBot="1" x14ac:dyDescent="0.4">
      <c r="A8" s="12"/>
      <c r="B8" s="13" t="s">
        <v>0</v>
      </c>
      <c r="C8" s="14"/>
      <c r="D8" s="15"/>
      <c r="E8" s="92"/>
      <c r="F8" s="15"/>
      <c r="G8" s="42"/>
      <c r="H8" s="43"/>
    </row>
    <row r="9" spans="1:8" x14ac:dyDescent="0.35">
      <c r="A9" s="98" t="s">
        <v>18</v>
      </c>
      <c r="B9" s="107" t="s">
        <v>116</v>
      </c>
      <c r="C9" s="98">
        <v>1536</v>
      </c>
      <c r="D9" s="102" t="s">
        <v>10</v>
      </c>
      <c r="E9" s="103"/>
      <c r="F9" s="51">
        <f t="shared" ref="F9:F15" si="0">E9*C9</f>
        <v>0</v>
      </c>
      <c r="G9" s="52">
        <f t="shared" ref="G9:G15" si="1">F9*0.22</f>
        <v>0</v>
      </c>
      <c r="H9" s="53">
        <f t="shared" ref="H9:H15" si="2">F9+G9</f>
        <v>0</v>
      </c>
    </row>
    <row r="10" spans="1:8" ht="15" thickBot="1" x14ac:dyDescent="0.4">
      <c r="A10" s="19" t="s">
        <v>19</v>
      </c>
      <c r="B10" s="20" t="s">
        <v>27</v>
      </c>
      <c r="C10" s="21">
        <v>80</v>
      </c>
      <c r="D10" s="22" t="s">
        <v>10</v>
      </c>
      <c r="E10" s="5"/>
      <c r="F10" s="46">
        <f t="shared" si="0"/>
        <v>0</v>
      </c>
      <c r="G10" s="47">
        <f t="shared" si="1"/>
        <v>0</v>
      </c>
      <c r="H10" s="48">
        <f t="shared" si="2"/>
        <v>0</v>
      </c>
    </row>
    <row r="11" spans="1:8" ht="15" thickBot="1" x14ac:dyDescent="0.4">
      <c r="A11" s="23"/>
      <c r="B11" s="13" t="s">
        <v>1</v>
      </c>
      <c r="C11" s="24"/>
      <c r="D11" s="25"/>
      <c r="E11" s="93"/>
      <c r="F11" s="49"/>
      <c r="G11" s="37"/>
      <c r="H11" s="50"/>
    </row>
    <row r="12" spans="1:8" x14ac:dyDescent="0.35">
      <c r="A12" s="16" t="s">
        <v>20</v>
      </c>
      <c r="B12" s="26" t="s">
        <v>2</v>
      </c>
      <c r="C12" s="17">
        <v>48</v>
      </c>
      <c r="D12" s="18" t="s">
        <v>11</v>
      </c>
      <c r="E12" s="4"/>
      <c r="F12" s="44">
        <f t="shared" si="0"/>
        <v>0</v>
      </c>
      <c r="G12" s="45">
        <f t="shared" si="1"/>
        <v>0</v>
      </c>
      <c r="H12" s="9">
        <f t="shared" si="2"/>
        <v>0</v>
      </c>
    </row>
    <row r="13" spans="1:8" x14ac:dyDescent="0.35">
      <c r="A13" s="27" t="s">
        <v>21</v>
      </c>
      <c r="B13" s="28" t="s">
        <v>28</v>
      </c>
      <c r="C13" s="29">
        <v>40</v>
      </c>
      <c r="D13" s="30" t="s">
        <v>12</v>
      </c>
      <c r="E13" s="6"/>
      <c r="F13" s="51">
        <f t="shared" si="0"/>
        <v>0</v>
      </c>
      <c r="G13" s="52">
        <f t="shared" si="1"/>
        <v>0</v>
      </c>
      <c r="H13" s="53">
        <f t="shared" si="2"/>
        <v>0</v>
      </c>
    </row>
    <row r="14" spans="1:8" x14ac:dyDescent="0.35">
      <c r="A14" s="16" t="s">
        <v>22</v>
      </c>
      <c r="B14" s="28" t="s">
        <v>3</v>
      </c>
      <c r="C14" s="29">
        <v>4</v>
      </c>
      <c r="D14" s="30" t="s">
        <v>13</v>
      </c>
      <c r="E14" s="6"/>
      <c r="F14" s="51">
        <f t="shared" si="0"/>
        <v>0</v>
      </c>
      <c r="G14" s="52">
        <f t="shared" si="1"/>
        <v>0</v>
      </c>
      <c r="H14" s="53">
        <f t="shared" si="2"/>
        <v>0</v>
      </c>
    </row>
    <row r="15" spans="1:8" ht="15" thickBot="1" x14ac:dyDescent="0.4">
      <c r="A15" s="27" t="s">
        <v>23</v>
      </c>
      <c r="B15" s="32" t="s">
        <v>29</v>
      </c>
      <c r="C15" s="21">
        <v>200</v>
      </c>
      <c r="D15" s="22" t="s">
        <v>10</v>
      </c>
      <c r="E15" s="5"/>
      <c r="F15" s="46">
        <f t="shared" si="0"/>
        <v>0</v>
      </c>
      <c r="G15" s="47">
        <f t="shared" si="1"/>
        <v>0</v>
      </c>
      <c r="H15" s="48">
        <f t="shared" si="2"/>
        <v>0</v>
      </c>
    </row>
    <row r="16" spans="1:8" ht="15" thickBot="1" x14ac:dyDescent="0.4">
      <c r="A16" s="94"/>
      <c r="B16" s="91" t="s">
        <v>4</v>
      </c>
      <c r="C16" s="95"/>
      <c r="D16" s="96"/>
      <c r="E16" s="97"/>
      <c r="F16" s="36"/>
      <c r="G16" s="37"/>
      <c r="H16" s="38"/>
    </row>
    <row r="17" spans="1:8" ht="20.5" thickBot="1" x14ac:dyDescent="0.4">
      <c r="A17" s="39" t="s">
        <v>47</v>
      </c>
      <c r="B17" s="40" t="s">
        <v>5</v>
      </c>
      <c r="C17" s="150" t="s">
        <v>26</v>
      </c>
      <c r="D17" s="151"/>
      <c r="E17" s="151"/>
      <c r="F17" s="151"/>
      <c r="G17" s="152"/>
      <c r="H17" s="41">
        <v>3780.72</v>
      </c>
    </row>
    <row r="18" spans="1:8" ht="15" thickBot="1" x14ac:dyDescent="0.4">
      <c r="A18" s="76"/>
      <c r="B18" s="109" t="s">
        <v>117</v>
      </c>
      <c r="C18" s="77"/>
      <c r="D18" s="78"/>
      <c r="E18" s="78"/>
      <c r="F18" s="153" t="s">
        <v>24</v>
      </c>
      <c r="G18" s="154"/>
      <c r="H18" s="54">
        <f>SUM(H9:H17)</f>
        <v>3780.72</v>
      </c>
    </row>
    <row r="19" spans="1:8" ht="15" thickBot="1" x14ac:dyDescent="0.4"/>
    <row r="20" spans="1:8" ht="21" x14ac:dyDescent="0.35">
      <c r="A20" s="166" t="s">
        <v>17</v>
      </c>
      <c r="B20" s="111" t="s">
        <v>102</v>
      </c>
      <c r="C20" s="168" t="s">
        <v>16</v>
      </c>
      <c r="D20" s="170" t="s">
        <v>15</v>
      </c>
      <c r="E20" s="170" t="s">
        <v>6</v>
      </c>
      <c r="F20" s="170" t="s">
        <v>7</v>
      </c>
      <c r="G20" s="177" t="s">
        <v>8</v>
      </c>
      <c r="H20" s="173" t="s">
        <v>9</v>
      </c>
    </row>
    <row r="21" spans="1:8" ht="15" thickBot="1" x14ac:dyDescent="0.4">
      <c r="A21" s="167"/>
      <c r="B21" s="62" t="s">
        <v>14</v>
      </c>
      <c r="C21" s="169"/>
      <c r="D21" s="171"/>
      <c r="E21" s="171"/>
      <c r="F21" s="171"/>
      <c r="G21" s="178"/>
      <c r="H21" s="174"/>
    </row>
    <row r="22" spans="1:8" ht="15" thickBot="1" x14ac:dyDescent="0.4">
      <c r="A22" s="63"/>
      <c r="B22" s="64" t="s">
        <v>0</v>
      </c>
      <c r="C22" s="14"/>
      <c r="D22" s="15"/>
      <c r="E22" s="15"/>
      <c r="F22" s="15"/>
      <c r="G22" s="42"/>
      <c r="H22" s="43"/>
    </row>
    <row r="23" spans="1:8" ht="15" thickBot="1" x14ac:dyDescent="0.4">
      <c r="A23" s="57" t="s">
        <v>18</v>
      </c>
      <c r="B23" s="58" t="s">
        <v>27</v>
      </c>
      <c r="C23" s="59">
        <v>30</v>
      </c>
      <c r="D23" s="60" t="s">
        <v>10</v>
      </c>
      <c r="E23" s="7"/>
      <c r="F23" s="68">
        <f t="shared" ref="F23" si="3">E23*C23</f>
        <v>0</v>
      </c>
      <c r="G23" s="69">
        <f>F23*0.22</f>
        <v>0</v>
      </c>
      <c r="H23" s="70">
        <f t="shared" ref="H23" si="4">F23+G23</f>
        <v>0</v>
      </c>
    </row>
    <row r="24" spans="1:8" ht="15" thickBot="1" x14ac:dyDescent="0.4">
      <c r="A24" s="23"/>
      <c r="B24" s="65" t="s">
        <v>1</v>
      </c>
      <c r="C24" s="24"/>
      <c r="D24" s="25"/>
      <c r="E24" s="92"/>
      <c r="F24" s="15"/>
      <c r="G24" s="42"/>
      <c r="H24" s="43"/>
    </row>
    <row r="25" spans="1:8" x14ac:dyDescent="0.35">
      <c r="A25" s="16" t="s">
        <v>19</v>
      </c>
      <c r="B25" s="66" t="s">
        <v>2</v>
      </c>
      <c r="C25" s="17">
        <v>48</v>
      </c>
      <c r="D25" s="18" t="s">
        <v>11</v>
      </c>
      <c r="E25" s="4"/>
      <c r="F25" s="44">
        <f>E25*C25</f>
        <v>0</v>
      </c>
      <c r="G25" s="45">
        <f>F25*0.22</f>
        <v>0</v>
      </c>
      <c r="H25" s="71">
        <f>F25+G25</f>
        <v>0</v>
      </c>
    </row>
    <row r="26" spans="1:8" x14ac:dyDescent="0.35">
      <c r="A26" s="27" t="s">
        <v>20</v>
      </c>
      <c r="B26" s="31" t="s">
        <v>31</v>
      </c>
      <c r="C26" s="29">
        <v>10</v>
      </c>
      <c r="D26" s="30" t="s">
        <v>12</v>
      </c>
      <c r="E26" s="6"/>
      <c r="F26" s="51">
        <f t="shared" ref="F26:F28" si="5">E26*C26</f>
        <v>0</v>
      </c>
      <c r="G26" s="52">
        <f t="shared" ref="G26:G28" si="6">F26*0.22</f>
        <v>0</v>
      </c>
      <c r="H26" s="72">
        <f t="shared" ref="H26:H28" si="7">F26+G26</f>
        <v>0</v>
      </c>
    </row>
    <row r="27" spans="1:8" x14ac:dyDescent="0.35">
      <c r="A27" s="27" t="s">
        <v>21</v>
      </c>
      <c r="B27" s="31" t="s">
        <v>3</v>
      </c>
      <c r="C27" s="29">
        <v>4</v>
      </c>
      <c r="D27" s="30" t="s">
        <v>13</v>
      </c>
      <c r="E27" s="6"/>
      <c r="F27" s="51">
        <f t="shared" si="5"/>
        <v>0</v>
      </c>
      <c r="G27" s="52">
        <f t="shared" si="6"/>
        <v>0</v>
      </c>
      <c r="H27" s="72">
        <f t="shared" si="7"/>
        <v>0</v>
      </c>
    </row>
    <row r="28" spans="1:8" ht="15" thickBot="1" x14ac:dyDescent="0.4">
      <c r="A28" s="19" t="s">
        <v>22</v>
      </c>
      <c r="B28" s="67" t="s">
        <v>32</v>
      </c>
      <c r="C28" s="59">
        <v>100</v>
      </c>
      <c r="D28" s="22" t="s">
        <v>10</v>
      </c>
      <c r="E28" s="5"/>
      <c r="F28" s="46">
        <f t="shared" si="5"/>
        <v>0</v>
      </c>
      <c r="G28" s="47">
        <f t="shared" si="6"/>
        <v>0</v>
      </c>
      <c r="H28" s="73">
        <f t="shared" si="7"/>
        <v>0</v>
      </c>
    </row>
    <row r="29" spans="1:8" ht="15" thickBot="1" x14ac:dyDescent="0.4">
      <c r="A29" s="33"/>
      <c r="B29" s="65" t="s">
        <v>4</v>
      </c>
      <c r="C29" s="34"/>
      <c r="D29" s="35"/>
      <c r="E29" s="35"/>
      <c r="F29" s="35"/>
      <c r="G29" s="42"/>
      <c r="H29" s="74"/>
    </row>
    <row r="30" spans="1:8" ht="20.5" thickBot="1" x14ac:dyDescent="0.4">
      <c r="A30" s="39" t="s">
        <v>23</v>
      </c>
      <c r="B30" s="75" t="s">
        <v>5</v>
      </c>
      <c r="C30" s="150" t="s">
        <v>26</v>
      </c>
      <c r="D30" s="151"/>
      <c r="E30" s="151"/>
      <c r="F30" s="151"/>
      <c r="G30" s="152"/>
      <c r="H30" s="41">
        <v>3000</v>
      </c>
    </row>
    <row r="31" spans="1:8" ht="15" thickBot="1" x14ac:dyDescent="0.4">
      <c r="A31" s="76"/>
      <c r="B31" s="56"/>
      <c r="C31" s="77"/>
      <c r="D31" s="78"/>
      <c r="E31" s="78"/>
      <c r="F31" s="153" t="s">
        <v>24</v>
      </c>
      <c r="G31" s="154"/>
      <c r="H31" s="54">
        <f>SUM(H23:H30)</f>
        <v>3000</v>
      </c>
    </row>
    <row r="32" spans="1:8" ht="15" thickBot="1" x14ac:dyDescent="0.4"/>
    <row r="33" spans="1:8" x14ac:dyDescent="0.35">
      <c r="A33" s="166" t="s">
        <v>17</v>
      </c>
      <c r="B33" s="10" t="s">
        <v>103</v>
      </c>
      <c r="C33" s="168" t="s">
        <v>16</v>
      </c>
      <c r="D33" s="170" t="s">
        <v>15</v>
      </c>
      <c r="E33" s="170" t="s">
        <v>6</v>
      </c>
      <c r="F33" s="170" t="s">
        <v>7</v>
      </c>
      <c r="G33" s="177" t="s">
        <v>8</v>
      </c>
      <c r="H33" s="173" t="s">
        <v>9</v>
      </c>
    </row>
    <row r="34" spans="1:8" ht="15" thickBot="1" x14ac:dyDescent="0.4">
      <c r="A34" s="167"/>
      <c r="B34" s="62" t="s">
        <v>14</v>
      </c>
      <c r="C34" s="169"/>
      <c r="D34" s="171"/>
      <c r="E34" s="171"/>
      <c r="F34" s="171"/>
      <c r="G34" s="178"/>
      <c r="H34" s="174"/>
    </row>
    <row r="35" spans="1:8" ht="15" thickBot="1" x14ac:dyDescent="0.4">
      <c r="A35" s="63"/>
      <c r="B35" s="64" t="s">
        <v>0</v>
      </c>
      <c r="C35" s="14"/>
      <c r="D35" s="15"/>
      <c r="E35" s="15"/>
      <c r="F35" s="15"/>
      <c r="G35" s="42"/>
      <c r="H35" s="43"/>
    </row>
    <row r="36" spans="1:8" ht="15" thickBot="1" x14ac:dyDescent="0.4">
      <c r="A36" s="57" t="s">
        <v>18</v>
      </c>
      <c r="B36" s="58" t="s">
        <v>27</v>
      </c>
      <c r="C36" s="59">
        <v>30</v>
      </c>
      <c r="D36" s="60" t="s">
        <v>10</v>
      </c>
      <c r="E36" s="7"/>
      <c r="F36" s="68">
        <f t="shared" ref="F36" si="8">E36*C36</f>
        <v>0</v>
      </c>
      <c r="G36" s="69">
        <f>F36*0.22</f>
        <v>0</v>
      </c>
      <c r="H36" s="70">
        <f t="shared" ref="H36" si="9">F36+G36</f>
        <v>0</v>
      </c>
    </row>
    <row r="37" spans="1:8" ht="15" thickBot="1" x14ac:dyDescent="0.4">
      <c r="A37" s="23"/>
      <c r="B37" s="65" t="s">
        <v>1</v>
      </c>
      <c r="C37" s="24"/>
      <c r="D37" s="25"/>
      <c r="E37" s="92"/>
      <c r="F37" s="15"/>
      <c r="G37" s="42"/>
      <c r="H37" s="43"/>
    </row>
    <row r="38" spans="1:8" x14ac:dyDescent="0.35">
      <c r="A38" s="16" t="s">
        <v>19</v>
      </c>
      <c r="B38" s="66" t="s">
        <v>2</v>
      </c>
      <c r="C38" s="17">
        <v>48</v>
      </c>
      <c r="D38" s="18" t="s">
        <v>11</v>
      </c>
      <c r="E38" s="4"/>
      <c r="F38" s="44">
        <f>E38*C38</f>
        <v>0</v>
      </c>
      <c r="G38" s="45">
        <f>F38*0.22</f>
        <v>0</v>
      </c>
      <c r="H38" s="71">
        <f>F38+G38</f>
        <v>0</v>
      </c>
    </row>
    <row r="39" spans="1:8" x14ac:dyDescent="0.35">
      <c r="A39" s="27" t="s">
        <v>20</v>
      </c>
      <c r="B39" s="31" t="s">
        <v>31</v>
      </c>
      <c r="C39" s="29">
        <v>10</v>
      </c>
      <c r="D39" s="30" t="s">
        <v>12</v>
      </c>
      <c r="E39" s="6"/>
      <c r="F39" s="51">
        <f t="shared" ref="F39:F41" si="10">E39*C39</f>
        <v>0</v>
      </c>
      <c r="G39" s="52">
        <f t="shared" ref="G39:G41" si="11">F39*0.22</f>
        <v>0</v>
      </c>
      <c r="H39" s="72">
        <f t="shared" ref="H39:H41" si="12">F39+G39</f>
        <v>0</v>
      </c>
    </row>
    <row r="40" spans="1:8" x14ac:dyDescent="0.35">
      <c r="A40" s="27" t="s">
        <v>21</v>
      </c>
      <c r="B40" s="31" t="s">
        <v>3</v>
      </c>
      <c r="C40" s="29">
        <v>4</v>
      </c>
      <c r="D40" s="30" t="s">
        <v>13</v>
      </c>
      <c r="E40" s="6"/>
      <c r="F40" s="51">
        <f t="shared" si="10"/>
        <v>0</v>
      </c>
      <c r="G40" s="52">
        <f t="shared" si="11"/>
        <v>0</v>
      </c>
      <c r="H40" s="72">
        <f t="shared" si="12"/>
        <v>0</v>
      </c>
    </row>
    <row r="41" spans="1:8" ht="15" thickBot="1" x14ac:dyDescent="0.4">
      <c r="A41" s="19" t="s">
        <v>22</v>
      </c>
      <c r="B41" s="67" t="s">
        <v>32</v>
      </c>
      <c r="C41" s="59">
        <v>100</v>
      </c>
      <c r="D41" s="22" t="s">
        <v>10</v>
      </c>
      <c r="E41" s="5"/>
      <c r="F41" s="46">
        <f t="shared" si="10"/>
        <v>0</v>
      </c>
      <c r="G41" s="47">
        <f t="shared" si="11"/>
        <v>0</v>
      </c>
      <c r="H41" s="73">
        <f t="shared" si="12"/>
        <v>0</v>
      </c>
    </row>
    <row r="42" spans="1:8" ht="15" thickBot="1" x14ac:dyDescent="0.4">
      <c r="A42" s="33"/>
      <c r="B42" s="65" t="s">
        <v>4</v>
      </c>
      <c r="C42" s="34"/>
      <c r="D42" s="35"/>
      <c r="E42" s="35"/>
      <c r="F42" s="35"/>
      <c r="G42" s="42"/>
      <c r="H42" s="74"/>
    </row>
    <row r="43" spans="1:8" ht="20.5" thickBot="1" x14ac:dyDescent="0.4">
      <c r="A43" s="39" t="s">
        <v>23</v>
      </c>
      <c r="B43" s="75" t="s">
        <v>5</v>
      </c>
      <c r="C43" s="150" t="s">
        <v>26</v>
      </c>
      <c r="D43" s="151"/>
      <c r="E43" s="151"/>
      <c r="F43" s="151"/>
      <c r="G43" s="152"/>
      <c r="H43" s="41">
        <v>3000</v>
      </c>
    </row>
    <row r="44" spans="1:8" ht="15" thickBot="1" x14ac:dyDescent="0.4">
      <c r="A44" s="76"/>
      <c r="B44" s="56"/>
      <c r="C44" s="77"/>
      <c r="D44" s="78"/>
      <c r="E44" s="78"/>
      <c r="F44" s="153" t="s">
        <v>24</v>
      </c>
      <c r="G44" s="154"/>
      <c r="H44" s="54">
        <f>SUM(H36:H43)</f>
        <v>3000</v>
      </c>
    </row>
    <row r="45" spans="1:8" ht="15" thickBot="1" x14ac:dyDescent="0.4"/>
    <row r="46" spans="1:8" x14ac:dyDescent="0.35">
      <c r="A46" s="166" t="s">
        <v>17</v>
      </c>
      <c r="B46" s="10" t="s">
        <v>104</v>
      </c>
      <c r="C46" s="168" t="s">
        <v>16</v>
      </c>
      <c r="D46" s="170" t="s">
        <v>15</v>
      </c>
      <c r="E46" s="170" t="s">
        <v>6</v>
      </c>
      <c r="F46" s="170" t="s">
        <v>7</v>
      </c>
      <c r="G46" s="177" t="s">
        <v>8</v>
      </c>
      <c r="H46" s="173" t="s">
        <v>9</v>
      </c>
    </row>
    <row r="47" spans="1:8" ht="15" thickBot="1" x14ac:dyDescent="0.4">
      <c r="A47" s="167"/>
      <c r="B47" s="62" t="s">
        <v>14</v>
      </c>
      <c r="C47" s="169"/>
      <c r="D47" s="171"/>
      <c r="E47" s="171"/>
      <c r="F47" s="171"/>
      <c r="G47" s="178"/>
      <c r="H47" s="174"/>
    </row>
    <row r="48" spans="1:8" ht="15" thickBot="1" x14ac:dyDescent="0.4">
      <c r="A48" s="63"/>
      <c r="B48" s="64" t="s">
        <v>0</v>
      </c>
      <c r="C48" s="14"/>
      <c r="D48" s="15"/>
      <c r="E48" s="15"/>
      <c r="F48" s="15"/>
      <c r="G48" s="42"/>
      <c r="H48" s="43"/>
    </row>
    <row r="49" spans="1:8" ht="15" thickBot="1" x14ac:dyDescent="0.4">
      <c r="A49" s="57" t="s">
        <v>18</v>
      </c>
      <c r="B49" s="58" t="s">
        <v>27</v>
      </c>
      <c r="C49" s="59">
        <v>30</v>
      </c>
      <c r="D49" s="60" t="s">
        <v>10</v>
      </c>
      <c r="E49" s="7"/>
      <c r="F49" s="68">
        <f t="shared" ref="F49" si="13">E49*C49</f>
        <v>0</v>
      </c>
      <c r="G49" s="69">
        <f>F49*0.22</f>
        <v>0</v>
      </c>
      <c r="H49" s="70">
        <f t="shared" ref="H49" si="14">F49+G49</f>
        <v>0</v>
      </c>
    </row>
    <row r="50" spans="1:8" ht="15" thickBot="1" x14ac:dyDescent="0.4">
      <c r="A50" s="23"/>
      <c r="B50" s="65" t="s">
        <v>1</v>
      </c>
      <c r="C50" s="24"/>
      <c r="D50" s="25"/>
      <c r="E50" s="92"/>
      <c r="F50" s="15"/>
      <c r="G50" s="42"/>
      <c r="H50" s="43"/>
    </row>
    <row r="51" spans="1:8" x14ac:dyDescent="0.35">
      <c r="A51" s="16" t="s">
        <v>19</v>
      </c>
      <c r="B51" s="66" t="s">
        <v>2</v>
      </c>
      <c r="C51" s="17">
        <v>48</v>
      </c>
      <c r="D51" s="18" t="s">
        <v>11</v>
      </c>
      <c r="E51" s="4"/>
      <c r="F51" s="44">
        <f>E51*C51</f>
        <v>0</v>
      </c>
      <c r="G51" s="45">
        <f>F51*0.22</f>
        <v>0</v>
      </c>
      <c r="H51" s="71">
        <f>F51+G51</f>
        <v>0</v>
      </c>
    </row>
    <row r="52" spans="1:8" x14ac:dyDescent="0.35">
      <c r="A52" s="27" t="s">
        <v>20</v>
      </c>
      <c r="B52" s="31" t="s">
        <v>31</v>
      </c>
      <c r="C52" s="29">
        <v>10</v>
      </c>
      <c r="D52" s="30" t="s">
        <v>12</v>
      </c>
      <c r="E52" s="6"/>
      <c r="F52" s="51">
        <f t="shared" ref="F52:F54" si="15">E52*C52</f>
        <v>0</v>
      </c>
      <c r="G52" s="52">
        <f t="shared" ref="G52:G54" si="16">F52*0.22</f>
        <v>0</v>
      </c>
      <c r="H52" s="72">
        <f t="shared" ref="H52:H54" si="17">F52+G52</f>
        <v>0</v>
      </c>
    </row>
    <row r="53" spans="1:8" x14ac:dyDescent="0.35">
      <c r="A53" s="27" t="s">
        <v>21</v>
      </c>
      <c r="B53" s="31" t="s">
        <v>3</v>
      </c>
      <c r="C53" s="29">
        <v>4</v>
      </c>
      <c r="D53" s="30" t="s">
        <v>13</v>
      </c>
      <c r="E53" s="6"/>
      <c r="F53" s="51">
        <f t="shared" si="15"/>
        <v>0</v>
      </c>
      <c r="G53" s="52">
        <f t="shared" si="16"/>
        <v>0</v>
      </c>
      <c r="H53" s="72">
        <f t="shared" si="17"/>
        <v>0</v>
      </c>
    </row>
    <row r="54" spans="1:8" ht="15" thickBot="1" x14ac:dyDescent="0.4">
      <c r="A54" s="19" t="s">
        <v>22</v>
      </c>
      <c r="B54" s="67" t="s">
        <v>32</v>
      </c>
      <c r="C54" s="59">
        <v>100</v>
      </c>
      <c r="D54" s="22" t="s">
        <v>10</v>
      </c>
      <c r="E54" s="5"/>
      <c r="F54" s="46">
        <f t="shared" si="15"/>
        <v>0</v>
      </c>
      <c r="G54" s="47">
        <f t="shared" si="16"/>
        <v>0</v>
      </c>
      <c r="H54" s="73">
        <f t="shared" si="17"/>
        <v>0</v>
      </c>
    </row>
    <row r="55" spans="1:8" ht="15" thickBot="1" x14ac:dyDescent="0.4">
      <c r="A55" s="33"/>
      <c r="B55" s="65" t="s">
        <v>4</v>
      </c>
      <c r="C55" s="34"/>
      <c r="D55" s="35"/>
      <c r="E55" s="35"/>
      <c r="F55" s="35"/>
      <c r="G55" s="42"/>
      <c r="H55" s="74"/>
    </row>
    <row r="56" spans="1:8" ht="20.5" thickBot="1" x14ac:dyDescent="0.4">
      <c r="A56" s="39" t="s">
        <v>23</v>
      </c>
      <c r="B56" s="75" t="s">
        <v>5</v>
      </c>
      <c r="C56" s="150" t="s">
        <v>26</v>
      </c>
      <c r="D56" s="151"/>
      <c r="E56" s="151"/>
      <c r="F56" s="151"/>
      <c r="G56" s="152"/>
      <c r="H56" s="41">
        <v>3000</v>
      </c>
    </row>
    <row r="57" spans="1:8" ht="15" thickBot="1" x14ac:dyDescent="0.4">
      <c r="A57" s="76"/>
      <c r="B57" s="56"/>
      <c r="C57" s="77"/>
      <c r="D57" s="78"/>
      <c r="E57" s="78"/>
      <c r="F57" s="153" t="s">
        <v>24</v>
      </c>
      <c r="G57" s="154"/>
      <c r="H57" s="54">
        <f>SUM(H49:H56)</f>
        <v>3000</v>
      </c>
    </row>
    <row r="58" spans="1:8" ht="15" thickBot="1" x14ac:dyDescent="0.4">
      <c r="A58" s="104"/>
      <c r="B58" s="105"/>
      <c r="C58" s="106"/>
      <c r="D58" s="88"/>
      <c r="E58" s="88"/>
      <c r="F58" s="89"/>
      <c r="G58" s="89"/>
      <c r="H58" s="90"/>
    </row>
    <row r="59" spans="1:8" x14ac:dyDescent="0.35">
      <c r="A59" s="166" t="s">
        <v>17</v>
      </c>
      <c r="B59" s="10" t="s">
        <v>105</v>
      </c>
      <c r="C59" s="168" t="s">
        <v>16</v>
      </c>
      <c r="D59" s="170" t="s">
        <v>15</v>
      </c>
      <c r="E59" s="170" t="s">
        <v>6</v>
      </c>
      <c r="F59" s="170" t="s">
        <v>7</v>
      </c>
      <c r="G59" s="177" t="s">
        <v>8</v>
      </c>
      <c r="H59" s="173" t="s">
        <v>9</v>
      </c>
    </row>
    <row r="60" spans="1:8" ht="15" thickBot="1" x14ac:dyDescent="0.4">
      <c r="A60" s="167"/>
      <c r="B60" s="62" t="s">
        <v>14</v>
      </c>
      <c r="C60" s="169"/>
      <c r="D60" s="171"/>
      <c r="E60" s="171"/>
      <c r="F60" s="171"/>
      <c r="G60" s="178"/>
      <c r="H60" s="174"/>
    </row>
    <row r="61" spans="1:8" ht="15" thickBot="1" x14ac:dyDescent="0.4">
      <c r="A61" s="63"/>
      <c r="B61" s="64" t="s">
        <v>0</v>
      </c>
      <c r="C61" s="14"/>
      <c r="D61" s="15"/>
      <c r="E61" s="15"/>
      <c r="F61" s="15"/>
      <c r="G61" s="42"/>
      <c r="H61" s="43"/>
    </row>
    <row r="62" spans="1:8" ht="15" thickBot="1" x14ac:dyDescent="0.4">
      <c r="A62" s="57" t="s">
        <v>18</v>
      </c>
      <c r="B62" s="58" t="s">
        <v>27</v>
      </c>
      <c r="C62" s="59">
        <v>30</v>
      </c>
      <c r="D62" s="60" t="s">
        <v>10</v>
      </c>
      <c r="E62" s="7"/>
      <c r="F62" s="68">
        <f t="shared" ref="F62" si="18">E62*C62</f>
        <v>0</v>
      </c>
      <c r="G62" s="69">
        <f>F62*0.22</f>
        <v>0</v>
      </c>
      <c r="H62" s="70">
        <f t="shared" ref="H62" si="19">F62+G62</f>
        <v>0</v>
      </c>
    </row>
    <row r="63" spans="1:8" ht="15" thickBot="1" x14ac:dyDescent="0.4">
      <c r="A63" s="23"/>
      <c r="B63" s="65" t="s">
        <v>1</v>
      </c>
      <c r="C63" s="24"/>
      <c r="D63" s="25"/>
      <c r="E63" s="92"/>
      <c r="F63" s="15"/>
      <c r="G63" s="42"/>
      <c r="H63" s="43"/>
    </row>
    <row r="64" spans="1:8" x14ac:dyDescent="0.35">
      <c r="A64" s="16" t="s">
        <v>19</v>
      </c>
      <c r="B64" s="66" t="s">
        <v>2</v>
      </c>
      <c r="C64" s="17">
        <v>48</v>
      </c>
      <c r="D64" s="18" t="s">
        <v>11</v>
      </c>
      <c r="E64" s="4"/>
      <c r="F64" s="44">
        <f>E64*C64</f>
        <v>0</v>
      </c>
      <c r="G64" s="45">
        <f>F64*0.22</f>
        <v>0</v>
      </c>
      <c r="H64" s="71">
        <f>F64+G64</f>
        <v>0</v>
      </c>
    </row>
    <row r="65" spans="1:10" x14ac:dyDescent="0.35">
      <c r="A65" s="27" t="s">
        <v>20</v>
      </c>
      <c r="B65" s="31" t="s">
        <v>31</v>
      </c>
      <c r="C65" s="29">
        <v>10</v>
      </c>
      <c r="D65" s="30" t="s">
        <v>12</v>
      </c>
      <c r="E65" s="6"/>
      <c r="F65" s="51">
        <f t="shared" ref="F65:F67" si="20">E65*C65</f>
        <v>0</v>
      </c>
      <c r="G65" s="52">
        <f t="shared" ref="G65:G67" si="21">F65*0.22</f>
        <v>0</v>
      </c>
      <c r="H65" s="72">
        <f t="shared" ref="H65:H67" si="22">F65+G65</f>
        <v>0</v>
      </c>
    </row>
    <row r="66" spans="1:10" x14ac:dyDescent="0.35">
      <c r="A66" s="27" t="s">
        <v>21</v>
      </c>
      <c r="B66" s="31" t="s">
        <v>3</v>
      </c>
      <c r="C66" s="29">
        <v>4</v>
      </c>
      <c r="D66" s="30" t="s">
        <v>13</v>
      </c>
      <c r="E66" s="6"/>
      <c r="F66" s="51">
        <f t="shared" si="20"/>
        <v>0</v>
      </c>
      <c r="G66" s="52">
        <f t="shared" si="21"/>
        <v>0</v>
      </c>
      <c r="H66" s="72">
        <f t="shared" si="22"/>
        <v>0</v>
      </c>
    </row>
    <row r="67" spans="1:10" ht="15" thickBot="1" x14ac:dyDescent="0.4">
      <c r="A67" s="19" t="s">
        <v>22</v>
      </c>
      <c r="B67" s="67" t="s">
        <v>32</v>
      </c>
      <c r="C67" s="59">
        <v>100</v>
      </c>
      <c r="D67" s="22" t="s">
        <v>10</v>
      </c>
      <c r="E67" s="5"/>
      <c r="F67" s="46">
        <f t="shared" si="20"/>
        <v>0</v>
      </c>
      <c r="G67" s="47">
        <f t="shared" si="21"/>
        <v>0</v>
      </c>
      <c r="H67" s="73">
        <f t="shared" si="22"/>
        <v>0</v>
      </c>
    </row>
    <row r="68" spans="1:10" ht="15" thickBot="1" x14ac:dyDescent="0.4">
      <c r="A68" s="33"/>
      <c r="B68" s="65" t="s">
        <v>4</v>
      </c>
      <c r="C68" s="34"/>
      <c r="D68" s="35"/>
      <c r="E68" s="35"/>
      <c r="F68" s="35"/>
      <c r="G68" s="42"/>
      <c r="H68" s="74"/>
    </row>
    <row r="69" spans="1:10" ht="20.5" thickBot="1" x14ac:dyDescent="0.4">
      <c r="A69" s="39" t="s">
        <v>23</v>
      </c>
      <c r="B69" s="75" t="s">
        <v>5</v>
      </c>
      <c r="C69" s="150" t="s">
        <v>26</v>
      </c>
      <c r="D69" s="151"/>
      <c r="E69" s="151"/>
      <c r="F69" s="151"/>
      <c r="G69" s="152"/>
      <c r="H69" s="41">
        <v>3000</v>
      </c>
    </row>
    <row r="70" spans="1:10" ht="15" thickBot="1" x14ac:dyDescent="0.4">
      <c r="A70" s="76"/>
      <c r="B70" s="56"/>
      <c r="C70" s="77"/>
      <c r="D70" s="78"/>
      <c r="E70" s="78"/>
      <c r="F70" s="153" t="s">
        <v>24</v>
      </c>
      <c r="G70" s="154"/>
      <c r="H70" s="54">
        <f>SUM(H62:H69)</f>
        <v>3000</v>
      </c>
    </row>
    <row r="71" spans="1:10" ht="15" thickBot="1" x14ac:dyDescent="0.4">
      <c r="C71" s="135"/>
    </row>
    <row r="72" spans="1:10" s="1" customFormat="1" ht="25.5" customHeight="1" thickBot="1" x14ac:dyDescent="0.4">
      <c r="A72" s="82"/>
      <c r="B72" s="83"/>
      <c r="C72" s="84"/>
      <c r="D72" s="78"/>
      <c r="E72" s="78"/>
      <c r="F72" s="175" t="s">
        <v>40</v>
      </c>
      <c r="G72" s="176"/>
      <c r="H72" s="54">
        <f>H74/1.22</f>
        <v>12935.016393442622</v>
      </c>
      <c r="J72" s="8"/>
    </row>
    <row r="73" spans="1:10" s="1" customFormat="1" ht="15" thickBot="1" x14ac:dyDescent="0.4">
      <c r="A73" s="82"/>
      <c r="B73" s="83"/>
      <c r="C73" s="84"/>
      <c r="D73" s="78"/>
      <c r="E73" s="78"/>
      <c r="F73" s="175" t="s">
        <v>39</v>
      </c>
      <c r="G73" s="176"/>
      <c r="H73" s="80">
        <f>H74-H72</f>
        <v>2845.7036065573775</v>
      </c>
      <c r="J73" s="8"/>
    </row>
    <row r="74" spans="1:10" s="1" customFormat="1" ht="26.25" customHeight="1" thickBot="1" x14ac:dyDescent="0.4">
      <c r="A74" s="76"/>
      <c r="B74" s="56"/>
      <c r="C74" s="77"/>
      <c r="D74" s="78"/>
      <c r="E74" s="78"/>
      <c r="F74" s="175" t="s">
        <v>41</v>
      </c>
      <c r="G74" s="176"/>
      <c r="H74" s="54">
        <f>SUM(H70+H57+H44+H31+H18)</f>
        <v>15780.72</v>
      </c>
    </row>
    <row r="75" spans="1:10" s="1" customFormat="1" x14ac:dyDescent="0.35">
      <c r="A75" s="76"/>
      <c r="B75" s="56"/>
      <c r="C75" s="55"/>
      <c r="D75" s="55"/>
      <c r="E75" s="55"/>
      <c r="F75" s="55"/>
      <c r="G75" s="56"/>
      <c r="H75" s="55"/>
    </row>
    <row r="76" spans="1:10" s="1" customFormat="1" x14ac:dyDescent="0.35">
      <c r="A76" s="55"/>
      <c r="B76" s="172" t="s">
        <v>115</v>
      </c>
      <c r="C76" s="172"/>
      <c r="D76" s="172"/>
      <c r="E76" s="172"/>
      <c r="F76" s="172"/>
      <c r="G76" s="172"/>
      <c r="H76" s="172"/>
    </row>
    <row r="77" spans="1:10" x14ac:dyDescent="0.35">
      <c r="A77" s="55"/>
      <c r="B77" s="172"/>
      <c r="C77" s="172"/>
      <c r="D77" s="172"/>
      <c r="E77" s="172"/>
      <c r="F77" s="172"/>
      <c r="G77" s="172"/>
      <c r="H77" s="172"/>
      <c r="I77" s="1"/>
    </row>
  </sheetData>
  <mergeCells count="51">
    <mergeCell ref="A4:G4"/>
    <mergeCell ref="A6:A7"/>
    <mergeCell ref="C6:C7"/>
    <mergeCell ref="D6:D7"/>
    <mergeCell ref="E6:E7"/>
    <mergeCell ref="F6:F7"/>
    <mergeCell ref="G6:G7"/>
    <mergeCell ref="H6:H7"/>
    <mergeCell ref="C17:G17"/>
    <mergeCell ref="F18:G18"/>
    <mergeCell ref="A20:A21"/>
    <mergeCell ref="C20:C21"/>
    <mergeCell ref="D20:D21"/>
    <mergeCell ref="E20:E21"/>
    <mergeCell ref="F20:F21"/>
    <mergeCell ref="G20:G21"/>
    <mergeCell ref="H20:H21"/>
    <mergeCell ref="C30:G30"/>
    <mergeCell ref="F31:G31"/>
    <mergeCell ref="A33:A34"/>
    <mergeCell ref="C33:C34"/>
    <mergeCell ref="D33:D34"/>
    <mergeCell ref="E33:E34"/>
    <mergeCell ref="F33:F34"/>
    <mergeCell ref="G33:G34"/>
    <mergeCell ref="H33:H34"/>
    <mergeCell ref="C43:G43"/>
    <mergeCell ref="F44:G44"/>
    <mergeCell ref="A46:A47"/>
    <mergeCell ref="C46:C47"/>
    <mergeCell ref="D46:D47"/>
    <mergeCell ref="E46:E47"/>
    <mergeCell ref="F46:F47"/>
    <mergeCell ref="G46:G47"/>
    <mergeCell ref="H46:H47"/>
    <mergeCell ref="C56:G56"/>
    <mergeCell ref="F57:G57"/>
    <mergeCell ref="A59:A60"/>
    <mergeCell ref="C59:C60"/>
    <mergeCell ref="D59:D60"/>
    <mergeCell ref="E59:E60"/>
    <mergeCell ref="F59:F60"/>
    <mergeCell ref="G59:G60"/>
    <mergeCell ref="F72:G72"/>
    <mergeCell ref="F73:G73"/>
    <mergeCell ref="F74:G74"/>
    <mergeCell ref="B77:H77"/>
    <mergeCell ref="H59:H60"/>
    <mergeCell ref="C69:G69"/>
    <mergeCell ref="F70:G70"/>
    <mergeCell ref="B76:H7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50"/>
  <sheetViews>
    <sheetView topLeftCell="A26" workbookViewId="0">
      <selection activeCell="C44" sqref="C44"/>
    </sheetView>
  </sheetViews>
  <sheetFormatPr defaultRowHeight="14.5" x14ac:dyDescent="0.35"/>
  <cols>
    <col min="2" max="2" width="40.81640625" customWidth="1"/>
    <col min="4" max="4" width="16.81640625" bestFit="1" customWidth="1"/>
    <col min="5" max="6" width="16.81640625" customWidth="1"/>
    <col min="7" max="7" width="16.453125" customWidth="1"/>
    <col min="8" max="8" width="16.81640625" customWidth="1"/>
  </cols>
  <sheetData>
    <row r="1" spans="1:9" x14ac:dyDescent="0.35">
      <c r="A1" s="1" t="s">
        <v>38</v>
      </c>
      <c r="B1" s="2"/>
      <c r="C1" s="1"/>
      <c r="D1" s="1"/>
      <c r="E1" s="1"/>
      <c r="F1" s="1"/>
      <c r="G1" s="2"/>
      <c r="H1" s="1"/>
      <c r="I1" s="1"/>
    </row>
    <row r="2" spans="1:9" x14ac:dyDescent="0.35">
      <c r="A2" s="1" t="s">
        <v>37</v>
      </c>
      <c r="B2" s="2"/>
      <c r="C2" s="1"/>
      <c r="D2" s="1"/>
      <c r="E2" s="1"/>
      <c r="F2" s="1"/>
      <c r="G2" s="2"/>
      <c r="H2" s="1"/>
      <c r="I2" s="1"/>
    </row>
    <row r="3" spans="1:9" x14ac:dyDescent="0.35">
      <c r="A3" s="1"/>
      <c r="B3" s="2"/>
      <c r="C3" s="1"/>
      <c r="D3" s="1"/>
      <c r="E3" s="1"/>
      <c r="F3" s="1"/>
      <c r="G3" s="2"/>
      <c r="H3" s="1"/>
      <c r="I3" s="1"/>
    </row>
    <row r="4" spans="1:9" x14ac:dyDescent="0.35">
      <c r="A4" s="155" t="s">
        <v>112</v>
      </c>
      <c r="B4" s="155"/>
      <c r="C4" s="155"/>
      <c r="D4" s="155"/>
      <c r="E4" s="155"/>
      <c r="F4" s="155"/>
      <c r="G4" s="155"/>
      <c r="H4" s="1"/>
      <c r="I4" s="1"/>
    </row>
    <row r="5" spans="1:9" ht="15" thickBot="1" x14ac:dyDescent="0.4">
      <c r="A5" s="1"/>
      <c r="B5" s="2"/>
      <c r="C5" s="1"/>
      <c r="D5" s="1"/>
      <c r="E5" s="1"/>
      <c r="F5" s="1"/>
      <c r="G5" s="2"/>
      <c r="H5" s="1"/>
      <c r="I5" s="1"/>
    </row>
    <row r="6" spans="1:9" x14ac:dyDescent="0.35">
      <c r="A6" s="166" t="s">
        <v>17</v>
      </c>
      <c r="B6" s="10" t="s">
        <v>61</v>
      </c>
      <c r="C6" s="168" t="s">
        <v>16</v>
      </c>
      <c r="D6" s="170" t="s">
        <v>15</v>
      </c>
      <c r="E6" s="170" t="s">
        <v>6</v>
      </c>
      <c r="F6" s="170" t="s">
        <v>7</v>
      </c>
      <c r="G6" s="177" t="s">
        <v>8</v>
      </c>
      <c r="H6" s="173" t="s">
        <v>9</v>
      </c>
    </row>
    <row r="7" spans="1:9" ht="15" thickBot="1" x14ac:dyDescent="0.4">
      <c r="A7" s="167"/>
      <c r="B7" s="62" t="s">
        <v>14</v>
      </c>
      <c r="C7" s="169"/>
      <c r="D7" s="171"/>
      <c r="E7" s="171"/>
      <c r="F7" s="171"/>
      <c r="G7" s="178"/>
      <c r="H7" s="174"/>
    </row>
    <row r="8" spans="1:9" ht="15" thickBot="1" x14ac:dyDescent="0.4">
      <c r="A8" s="63"/>
      <c r="B8" s="64" t="s">
        <v>0</v>
      </c>
      <c r="C8" s="14"/>
      <c r="D8" s="15"/>
      <c r="E8" s="15"/>
      <c r="F8" s="15"/>
      <c r="G8" s="42"/>
      <c r="H8" s="43"/>
    </row>
    <row r="9" spans="1:9" ht="15" thickBot="1" x14ac:dyDescent="0.4">
      <c r="A9" s="57" t="s">
        <v>18</v>
      </c>
      <c r="B9" s="58" t="s">
        <v>27</v>
      </c>
      <c r="C9" s="59">
        <v>80</v>
      </c>
      <c r="D9" s="60" t="s">
        <v>10</v>
      </c>
      <c r="E9" s="7"/>
      <c r="F9" s="68">
        <f t="shared" ref="F9" si="0">E9*C9</f>
        <v>0</v>
      </c>
      <c r="G9" s="69">
        <f>F9*0.22</f>
        <v>0</v>
      </c>
      <c r="H9" s="70">
        <f t="shared" ref="H9" si="1">F9+G9</f>
        <v>0</v>
      </c>
    </row>
    <row r="10" spans="1:9" ht="15" thickBot="1" x14ac:dyDescent="0.4">
      <c r="A10" s="23"/>
      <c r="B10" s="65" t="s">
        <v>1</v>
      </c>
      <c r="C10" s="24"/>
      <c r="D10" s="25"/>
      <c r="E10" s="92"/>
      <c r="F10" s="15"/>
      <c r="G10" s="42"/>
      <c r="H10" s="43"/>
    </row>
    <row r="11" spans="1:9" x14ac:dyDescent="0.35">
      <c r="A11" s="16" t="s">
        <v>19</v>
      </c>
      <c r="B11" s="66" t="s">
        <v>2</v>
      </c>
      <c r="C11" s="17">
        <v>48</v>
      </c>
      <c r="D11" s="18" t="s">
        <v>11</v>
      </c>
      <c r="E11" s="4"/>
      <c r="F11" s="44">
        <f>E11*C11</f>
        <v>0</v>
      </c>
      <c r="G11" s="45">
        <f>F11*0.22</f>
        <v>0</v>
      </c>
      <c r="H11" s="71">
        <f>F11+G11</f>
        <v>0</v>
      </c>
    </row>
    <row r="12" spans="1:9" x14ac:dyDescent="0.35">
      <c r="A12" s="27" t="s">
        <v>20</v>
      </c>
      <c r="B12" s="31" t="s">
        <v>31</v>
      </c>
      <c r="C12" s="29">
        <v>40</v>
      </c>
      <c r="D12" s="30" t="s">
        <v>12</v>
      </c>
      <c r="E12" s="6"/>
      <c r="F12" s="51">
        <f t="shared" ref="F12:F14" si="2">E12*C12</f>
        <v>0</v>
      </c>
      <c r="G12" s="52">
        <f t="shared" ref="G12:G14" si="3">F12*0.22</f>
        <v>0</v>
      </c>
      <c r="H12" s="72">
        <f t="shared" ref="H12:H14" si="4">F12+G12</f>
        <v>0</v>
      </c>
    </row>
    <row r="13" spans="1:9" x14ac:dyDescent="0.35">
      <c r="A13" s="27" t="s">
        <v>21</v>
      </c>
      <c r="B13" s="31" t="s">
        <v>3</v>
      </c>
      <c r="C13" s="29">
        <v>4</v>
      </c>
      <c r="D13" s="30" t="s">
        <v>13</v>
      </c>
      <c r="E13" s="6"/>
      <c r="F13" s="51">
        <f t="shared" si="2"/>
        <v>0</v>
      </c>
      <c r="G13" s="52">
        <f t="shared" si="3"/>
        <v>0</v>
      </c>
      <c r="H13" s="72">
        <f t="shared" si="4"/>
        <v>0</v>
      </c>
    </row>
    <row r="14" spans="1:9" ht="15" thickBot="1" x14ac:dyDescent="0.4">
      <c r="A14" s="19" t="s">
        <v>22</v>
      </c>
      <c r="B14" s="67" t="s">
        <v>32</v>
      </c>
      <c r="C14" s="59">
        <v>200</v>
      </c>
      <c r="D14" s="22" t="s">
        <v>10</v>
      </c>
      <c r="E14" s="5"/>
      <c r="F14" s="46">
        <f t="shared" si="2"/>
        <v>0</v>
      </c>
      <c r="G14" s="47">
        <f t="shared" si="3"/>
        <v>0</v>
      </c>
      <c r="H14" s="73">
        <f t="shared" si="4"/>
        <v>0</v>
      </c>
    </row>
    <row r="15" spans="1:9" ht="15" thickBot="1" x14ac:dyDescent="0.4">
      <c r="A15" s="33"/>
      <c r="B15" s="65" t="s">
        <v>4</v>
      </c>
      <c r="C15" s="34"/>
      <c r="D15" s="35"/>
      <c r="E15" s="35"/>
      <c r="F15" s="35"/>
      <c r="G15" s="42"/>
      <c r="H15" s="74"/>
    </row>
    <row r="16" spans="1:9" ht="20.5" thickBot="1" x14ac:dyDescent="0.4">
      <c r="A16" s="39" t="s">
        <v>23</v>
      </c>
      <c r="B16" s="75" t="s">
        <v>5</v>
      </c>
      <c r="C16" s="150" t="s">
        <v>26</v>
      </c>
      <c r="D16" s="151"/>
      <c r="E16" s="151"/>
      <c r="F16" s="151"/>
      <c r="G16" s="152"/>
      <c r="H16" s="41">
        <v>4520.4799999999996</v>
      </c>
    </row>
    <row r="17" spans="1:8" ht="15" thickBot="1" x14ac:dyDescent="0.4">
      <c r="A17" s="76"/>
      <c r="B17" s="56"/>
      <c r="C17" s="77"/>
      <c r="D17" s="78"/>
      <c r="E17" s="78"/>
      <c r="F17" s="153" t="s">
        <v>24</v>
      </c>
      <c r="G17" s="154"/>
      <c r="H17" s="54">
        <f>SUM(H9:H16)</f>
        <v>4520.4799999999996</v>
      </c>
    </row>
    <row r="18" spans="1:8" ht="15" thickBot="1" x14ac:dyDescent="0.4"/>
    <row r="19" spans="1:8" x14ac:dyDescent="0.35">
      <c r="A19" s="166" t="s">
        <v>17</v>
      </c>
      <c r="B19" s="10" t="s">
        <v>62</v>
      </c>
      <c r="C19" s="168" t="s">
        <v>16</v>
      </c>
      <c r="D19" s="170" t="s">
        <v>15</v>
      </c>
      <c r="E19" s="170" t="s">
        <v>6</v>
      </c>
      <c r="F19" s="170" t="s">
        <v>7</v>
      </c>
      <c r="G19" s="177" t="s">
        <v>8</v>
      </c>
      <c r="H19" s="173" t="s">
        <v>9</v>
      </c>
    </row>
    <row r="20" spans="1:8" ht="15" thickBot="1" x14ac:dyDescent="0.4">
      <c r="A20" s="167"/>
      <c r="B20" s="62" t="s">
        <v>14</v>
      </c>
      <c r="C20" s="169"/>
      <c r="D20" s="171"/>
      <c r="E20" s="171"/>
      <c r="F20" s="171"/>
      <c r="G20" s="178"/>
      <c r="H20" s="174"/>
    </row>
    <row r="21" spans="1:8" ht="15" thickBot="1" x14ac:dyDescent="0.4">
      <c r="A21" s="63"/>
      <c r="B21" s="64" t="s">
        <v>0</v>
      </c>
      <c r="C21" s="14"/>
      <c r="D21" s="15"/>
      <c r="E21" s="15"/>
      <c r="F21" s="15"/>
      <c r="G21" s="42"/>
      <c r="H21" s="43"/>
    </row>
    <row r="22" spans="1:8" ht="15" thickBot="1" x14ac:dyDescent="0.4">
      <c r="A22" s="57" t="s">
        <v>18</v>
      </c>
      <c r="B22" s="58" t="s">
        <v>27</v>
      </c>
      <c r="C22" s="59">
        <v>80</v>
      </c>
      <c r="D22" s="60" t="s">
        <v>10</v>
      </c>
      <c r="E22" s="7"/>
      <c r="F22" s="68">
        <f t="shared" ref="F22" si="5">E22*C22</f>
        <v>0</v>
      </c>
      <c r="G22" s="69">
        <f>F22*0.22</f>
        <v>0</v>
      </c>
      <c r="H22" s="70">
        <f t="shared" ref="H22" si="6">F22+G22</f>
        <v>0</v>
      </c>
    </row>
    <row r="23" spans="1:8" ht="15" thickBot="1" x14ac:dyDescent="0.4">
      <c r="A23" s="23"/>
      <c r="B23" s="65" t="s">
        <v>1</v>
      </c>
      <c r="C23" s="24"/>
      <c r="D23" s="25"/>
      <c r="E23" s="92"/>
      <c r="F23" s="15"/>
      <c r="G23" s="42"/>
      <c r="H23" s="43"/>
    </row>
    <row r="24" spans="1:8" x14ac:dyDescent="0.35">
      <c r="A24" s="16" t="s">
        <v>19</v>
      </c>
      <c r="B24" s="66" t="s">
        <v>2</v>
      </c>
      <c r="C24" s="17">
        <v>48</v>
      </c>
      <c r="D24" s="18" t="s">
        <v>11</v>
      </c>
      <c r="E24" s="4"/>
      <c r="F24" s="44">
        <f>E24*C24</f>
        <v>0</v>
      </c>
      <c r="G24" s="45">
        <f>F24*0.22</f>
        <v>0</v>
      </c>
      <c r="H24" s="71">
        <f>F24+G24</f>
        <v>0</v>
      </c>
    </row>
    <row r="25" spans="1:8" x14ac:dyDescent="0.35">
      <c r="A25" s="27" t="s">
        <v>20</v>
      </c>
      <c r="B25" s="31" t="s">
        <v>31</v>
      </c>
      <c r="C25" s="29">
        <v>40</v>
      </c>
      <c r="D25" s="30" t="s">
        <v>12</v>
      </c>
      <c r="E25" s="6"/>
      <c r="F25" s="51">
        <f t="shared" ref="F25:F27" si="7">E25*C25</f>
        <v>0</v>
      </c>
      <c r="G25" s="52">
        <f t="shared" ref="G25:G27" si="8">F25*0.22</f>
        <v>0</v>
      </c>
      <c r="H25" s="72">
        <f t="shared" ref="H25:H27" si="9">F25+G25</f>
        <v>0</v>
      </c>
    </row>
    <row r="26" spans="1:8" x14ac:dyDescent="0.35">
      <c r="A26" s="27" t="s">
        <v>21</v>
      </c>
      <c r="B26" s="31" t="s">
        <v>3</v>
      </c>
      <c r="C26" s="29">
        <v>4</v>
      </c>
      <c r="D26" s="30" t="s">
        <v>13</v>
      </c>
      <c r="E26" s="6"/>
      <c r="F26" s="51">
        <f t="shared" si="7"/>
        <v>0</v>
      </c>
      <c r="G26" s="52">
        <f t="shared" si="8"/>
        <v>0</v>
      </c>
      <c r="H26" s="72">
        <f t="shared" si="9"/>
        <v>0</v>
      </c>
    </row>
    <row r="27" spans="1:8" ht="15" thickBot="1" x14ac:dyDescent="0.4">
      <c r="A27" s="19" t="s">
        <v>22</v>
      </c>
      <c r="B27" s="67" t="s">
        <v>32</v>
      </c>
      <c r="C27" s="59">
        <v>100</v>
      </c>
      <c r="D27" s="22" t="s">
        <v>10</v>
      </c>
      <c r="E27" s="5"/>
      <c r="F27" s="46">
        <f t="shared" si="7"/>
        <v>0</v>
      </c>
      <c r="G27" s="47">
        <f t="shared" si="8"/>
        <v>0</v>
      </c>
      <c r="H27" s="73">
        <f t="shared" si="9"/>
        <v>0</v>
      </c>
    </row>
    <row r="28" spans="1:8" ht="15" thickBot="1" x14ac:dyDescent="0.4">
      <c r="A28" s="33"/>
      <c r="B28" s="65" t="s">
        <v>4</v>
      </c>
      <c r="C28" s="34"/>
      <c r="D28" s="35"/>
      <c r="E28" s="35"/>
      <c r="F28" s="35"/>
      <c r="G28" s="42"/>
      <c r="H28" s="74"/>
    </row>
    <row r="29" spans="1:8" ht="20.5" thickBot="1" x14ac:dyDescent="0.4">
      <c r="A29" s="39" t="s">
        <v>23</v>
      </c>
      <c r="B29" s="75" t="s">
        <v>5</v>
      </c>
      <c r="C29" s="150" t="s">
        <v>26</v>
      </c>
      <c r="D29" s="151"/>
      <c r="E29" s="151"/>
      <c r="F29" s="151"/>
      <c r="G29" s="152"/>
      <c r="H29" s="41">
        <v>3000</v>
      </c>
    </row>
    <row r="30" spans="1:8" ht="15" thickBot="1" x14ac:dyDescent="0.4">
      <c r="A30" s="76"/>
      <c r="B30" s="56"/>
      <c r="C30" s="77"/>
      <c r="D30" s="78"/>
      <c r="E30" s="78"/>
      <c r="F30" s="153" t="s">
        <v>24</v>
      </c>
      <c r="G30" s="154"/>
      <c r="H30" s="54">
        <f>SUM(H22:H29)</f>
        <v>3000</v>
      </c>
    </row>
    <row r="31" spans="1:8" ht="15" thickBot="1" x14ac:dyDescent="0.4"/>
    <row r="32" spans="1:8" x14ac:dyDescent="0.35">
      <c r="A32" s="166" t="s">
        <v>17</v>
      </c>
      <c r="B32" s="10" t="s">
        <v>63</v>
      </c>
      <c r="C32" s="168" t="s">
        <v>16</v>
      </c>
      <c r="D32" s="170" t="s">
        <v>15</v>
      </c>
      <c r="E32" s="170" t="s">
        <v>6</v>
      </c>
      <c r="F32" s="170" t="s">
        <v>7</v>
      </c>
      <c r="G32" s="177" t="s">
        <v>8</v>
      </c>
      <c r="H32" s="173" t="s">
        <v>9</v>
      </c>
    </row>
    <row r="33" spans="1:10" ht="15" thickBot="1" x14ac:dyDescent="0.4">
      <c r="A33" s="167"/>
      <c r="B33" s="62" t="s">
        <v>14</v>
      </c>
      <c r="C33" s="169"/>
      <c r="D33" s="171"/>
      <c r="E33" s="171"/>
      <c r="F33" s="171"/>
      <c r="G33" s="178"/>
      <c r="H33" s="174"/>
    </row>
    <row r="34" spans="1:10" ht="15" thickBot="1" x14ac:dyDescent="0.4">
      <c r="A34" s="63"/>
      <c r="B34" s="64" t="s">
        <v>0</v>
      </c>
      <c r="C34" s="14"/>
      <c r="D34" s="15"/>
      <c r="E34" s="15"/>
      <c r="F34" s="15"/>
      <c r="G34" s="42"/>
      <c r="H34" s="43"/>
    </row>
    <row r="35" spans="1:10" ht="15" thickBot="1" x14ac:dyDescent="0.4">
      <c r="A35" s="57" t="s">
        <v>18</v>
      </c>
      <c r="B35" s="58" t="s">
        <v>27</v>
      </c>
      <c r="C35" s="59">
        <v>30</v>
      </c>
      <c r="D35" s="60" t="s">
        <v>10</v>
      </c>
      <c r="E35" s="7"/>
      <c r="F35" s="68">
        <f t="shared" ref="F35" si="10">E35*C35</f>
        <v>0</v>
      </c>
      <c r="G35" s="69">
        <f>F35*0.22</f>
        <v>0</v>
      </c>
      <c r="H35" s="70">
        <f t="shared" ref="H35" si="11">F35+G35</f>
        <v>0</v>
      </c>
    </row>
    <row r="36" spans="1:10" ht="15" thickBot="1" x14ac:dyDescent="0.4">
      <c r="A36" s="23"/>
      <c r="B36" s="65" t="s">
        <v>1</v>
      </c>
      <c r="C36" s="24"/>
      <c r="D36" s="25"/>
      <c r="E36" s="92"/>
      <c r="F36" s="15"/>
      <c r="G36" s="42"/>
      <c r="H36" s="43"/>
    </row>
    <row r="37" spans="1:10" x14ac:dyDescent="0.35">
      <c r="A37" s="16" t="s">
        <v>19</v>
      </c>
      <c r="B37" s="66" t="s">
        <v>2</v>
      </c>
      <c r="C37" s="17">
        <v>48</v>
      </c>
      <c r="D37" s="18" t="s">
        <v>11</v>
      </c>
      <c r="E37" s="4"/>
      <c r="F37" s="44">
        <f>E37*C37</f>
        <v>0</v>
      </c>
      <c r="G37" s="45">
        <f>F37*0.22</f>
        <v>0</v>
      </c>
      <c r="H37" s="71">
        <f>F37+G37</f>
        <v>0</v>
      </c>
    </row>
    <row r="38" spans="1:10" x14ac:dyDescent="0.35">
      <c r="A38" s="27" t="s">
        <v>20</v>
      </c>
      <c r="B38" s="31" t="s">
        <v>31</v>
      </c>
      <c r="C38" s="29">
        <v>10</v>
      </c>
      <c r="D38" s="30" t="s">
        <v>12</v>
      </c>
      <c r="E38" s="6"/>
      <c r="F38" s="51">
        <f t="shared" ref="F38:F40" si="12">E38*C38</f>
        <v>0</v>
      </c>
      <c r="G38" s="52">
        <f t="shared" ref="G38:G40" si="13">F38*0.22</f>
        <v>0</v>
      </c>
      <c r="H38" s="72">
        <f t="shared" ref="H38:H40" si="14">F38+G38</f>
        <v>0</v>
      </c>
    </row>
    <row r="39" spans="1:10" x14ac:dyDescent="0.35">
      <c r="A39" s="27" t="s">
        <v>21</v>
      </c>
      <c r="B39" s="31" t="s">
        <v>3</v>
      </c>
      <c r="C39" s="29">
        <v>4</v>
      </c>
      <c r="D39" s="30" t="s">
        <v>13</v>
      </c>
      <c r="E39" s="6"/>
      <c r="F39" s="51">
        <f t="shared" si="12"/>
        <v>0</v>
      </c>
      <c r="G39" s="52">
        <f t="shared" si="13"/>
        <v>0</v>
      </c>
      <c r="H39" s="72">
        <f t="shared" si="14"/>
        <v>0</v>
      </c>
    </row>
    <row r="40" spans="1:10" ht="15" thickBot="1" x14ac:dyDescent="0.4">
      <c r="A40" s="19" t="s">
        <v>22</v>
      </c>
      <c r="B40" s="67" t="s">
        <v>32</v>
      </c>
      <c r="C40" s="59">
        <v>100</v>
      </c>
      <c r="D40" s="22" t="s">
        <v>10</v>
      </c>
      <c r="E40" s="5"/>
      <c r="F40" s="46">
        <f t="shared" si="12"/>
        <v>0</v>
      </c>
      <c r="G40" s="47">
        <f t="shared" si="13"/>
        <v>0</v>
      </c>
      <c r="H40" s="73">
        <f t="shared" si="14"/>
        <v>0</v>
      </c>
    </row>
    <row r="41" spans="1:10" ht="15" thickBot="1" x14ac:dyDescent="0.4">
      <c r="A41" s="33"/>
      <c r="B41" s="65" t="s">
        <v>4</v>
      </c>
      <c r="C41" s="34"/>
      <c r="D41" s="35"/>
      <c r="E41" s="35"/>
      <c r="F41" s="35"/>
      <c r="G41" s="42"/>
      <c r="H41" s="74"/>
    </row>
    <row r="42" spans="1:10" ht="20.5" thickBot="1" x14ac:dyDescent="0.4">
      <c r="A42" s="39" t="s">
        <v>23</v>
      </c>
      <c r="B42" s="75" t="s">
        <v>5</v>
      </c>
      <c r="C42" s="150" t="s">
        <v>26</v>
      </c>
      <c r="D42" s="151"/>
      <c r="E42" s="151"/>
      <c r="F42" s="151"/>
      <c r="G42" s="152"/>
      <c r="H42" s="41">
        <v>3000</v>
      </c>
    </row>
    <row r="43" spans="1:10" ht="15" thickBot="1" x14ac:dyDescent="0.4">
      <c r="A43" s="76"/>
      <c r="B43" s="56"/>
      <c r="C43" s="77"/>
      <c r="D43" s="78"/>
      <c r="E43" s="78"/>
      <c r="F43" s="153" t="s">
        <v>24</v>
      </c>
      <c r="G43" s="154"/>
      <c r="H43" s="54">
        <f>SUM(H35:H42)</f>
        <v>3000</v>
      </c>
    </row>
    <row r="44" spans="1:10" ht="15" thickBot="1" x14ac:dyDescent="0.4">
      <c r="C44" s="135"/>
    </row>
    <row r="45" spans="1:10" s="1" customFormat="1" ht="25.5" customHeight="1" thickBot="1" x14ac:dyDescent="0.4">
      <c r="A45" s="82"/>
      <c r="B45" s="83"/>
      <c r="C45" s="84"/>
      <c r="D45" s="78"/>
      <c r="E45" s="78"/>
      <c r="F45" s="175" t="s">
        <v>40</v>
      </c>
      <c r="G45" s="176"/>
      <c r="H45" s="54">
        <f>H47/1.22</f>
        <v>8623.3442622950824</v>
      </c>
      <c r="J45" s="8"/>
    </row>
    <row r="46" spans="1:10" s="1" customFormat="1" ht="15" thickBot="1" x14ac:dyDescent="0.4">
      <c r="A46" s="82"/>
      <c r="B46" s="83"/>
      <c r="C46" s="84"/>
      <c r="D46" s="78"/>
      <c r="E46" s="78"/>
      <c r="F46" s="175" t="s">
        <v>39</v>
      </c>
      <c r="G46" s="176"/>
      <c r="H46" s="80">
        <f>H47-H45</f>
        <v>1897.1357377049171</v>
      </c>
      <c r="J46" s="8"/>
    </row>
    <row r="47" spans="1:10" s="1" customFormat="1" ht="26.25" customHeight="1" thickBot="1" x14ac:dyDescent="0.4">
      <c r="A47" s="76"/>
      <c r="B47" s="56"/>
      <c r="C47" s="77"/>
      <c r="D47" s="78"/>
      <c r="E47" s="78"/>
      <c r="F47" s="175" t="s">
        <v>41</v>
      </c>
      <c r="G47" s="176"/>
      <c r="H47" s="54">
        <f>SUM(H43+H30+H17)</f>
        <v>10520.48</v>
      </c>
    </row>
    <row r="48" spans="1:10" s="1" customFormat="1" x14ac:dyDescent="0.35">
      <c r="A48" s="76"/>
      <c r="B48" s="56"/>
      <c r="C48" s="55"/>
      <c r="D48" s="55"/>
      <c r="E48" s="55"/>
      <c r="F48" s="55"/>
      <c r="G48" s="56"/>
      <c r="H48" s="55"/>
    </row>
    <row r="49" spans="1:9" s="1" customFormat="1" x14ac:dyDescent="0.35">
      <c r="A49" s="55"/>
      <c r="B49" s="56"/>
      <c r="C49" s="55"/>
      <c r="D49" s="55"/>
      <c r="E49" s="55"/>
      <c r="F49" s="55"/>
      <c r="G49" s="56"/>
      <c r="H49" s="55"/>
    </row>
    <row r="50" spans="1:9" x14ac:dyDescent="0.35">
      <c r="A50" s="55"/>
      <c r="B50" s="172" t="s">
        <v>30</v>
      </c>
      <c r="C50" s="172"/>
      <c r="D50" s="172"/>
      <c r="E50" s="172"/>
      <c r="F50" s="172"/>
      <c r="G50" s="172"/>
      <c r="H50" s="172"/>
      <c r="I50" s="1"/>
    </row>
  </sheetData>
  <mergeCells count="32">
    <mergeCell ref="A4:G4"/>
    <mergeCell ref="A6:A7"/>
    <mergeCell ref="C6:C7"/>
    <mergeCell ref="D6:D7"/>
    <mergeCell ref="E6:E7"/>
    <mergeCell ref="F6:F7"/>
    <mergeCell ref="G6:G7"/>
    <mergeCell ref="H6:H7"/>
    <mergeCell ref="C16:G16"/>
    <mergeCell ref="F17:G17"/>
    <mergeCell ref="A19:A20"/>
    <mergeCell ref="C19:C20"/>
    <mergeCell ref="D19:D20"/>
    <mergeCell ref="E19:E20"/>
    <mergeCell ref="F19:F20"/>
    <mergeCell ref="G19:G20"/>
    <mergeCell ref="H19:H20"/>
    <mergeCell ref="C29:G29"/>
    <mergeCell ref="F30:G30"/>
    <mergeCell ref="A32:A33"/>
    <mergeCell ref="C32:C33"/>
    <mergeCell ref="D32:D33"/>
    <mergeCell ref="E32:E33"/>
    <mergeCell ref="F32:F33"/>
    <mergeCell ref="G32:G33"/>
    <mergeCell ref="B50:H50"/>
    <mergeCell ref="H32:H33"/>
    <mergeCell ref="C42:G42"/>
    <mergeCell ref="F43:G43"/>
    <mergeCell ref="F45:G45"/>
    <mergeCell ref="F46:G46"/>
    <mergeCell ref="F47:G4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63"/>
  <sheetViews>
    <sheetView topLeftCell="A39" workbookViewId="0">
      <selection activeCell="C59" sqref="C59"/>
    </sheetView>
  </sheetViews>
  <sheetFormatPr defaultRowHeight="14.5" x14ac:dyDescent="0.35"/>
  <cols>
    <col min="2" max="2" width="45.26953125" customWidth="1"/>
    <col min="4" max="4" width="16.81640625" bestFit="1" customWidth="1"/>
    <col min="5" max="7" width="16.81640625" customWidth="1"/>
    <col min="8" max="8" width="16.54296875" customWidth="1"/>
  </cols>
  <sheetData>
    <row r="1" spans="1:8" x14ac:dyDescent="0.35">
      <c r="A1" s="1" t="s">
        <v>38</v>
      </c>
      <c r="B1" s="2"/>
      <c r="C1" s="1"/>
      <c r="D1" s="1"/>
      <c r="E1" s="1"/>
      <c r="F1" s="1"/>
      <c r="G1" s="2"/>
      <c r="H1" s="1"/>
    </row>
    <row r="2" spans="1:8" x14ac:dyDescent="0.35">
      <c r="A2" s="1" t="s">
        <v>37</v>
      </c>
      <c r="B2" s="2"/>
      <c r="C2" s="1"/>
      <c r="D2" s="1"/>
      <c r="E2" s="1"/>
      <c r="F2" s="1"/>
      <c r="G2" s="2"/>
      <c r="H2" s="1"/>
    </row>
    <row r="3" spans="1:8" x14ac:dyDescent="0.35">
      <c r="A3" s="1"/>
      <c r="B3" s="2"/>
      <c r="C3" s="1"/>
      <c r="D3" s="1"/>
      <c r="E3" s="1"/>
      <c r="F3" s="1"/>
      <c r="G3" s="2"/>
      <c r="H3" s="1"/>
    </row>
    <row r="4" spans="1:8" x14ac:dyDescent="0.35">
      <c r="A4" s="155" t="s">
        <v>96</v>
      </c>
      <c r="B4" s="155"/>
      <c r="C4" s="155"/>
      <c r="D4" s="155"/>
      <c r="E4" s="155"/>
      <c r="F4" s="155"/>
      <c r="G4" s="155"/>
      <c r="H4" s="1"/>
    </row>
    <row r="5" spans="1:8" ht="15" thickBot="1" x14ac:dyDescent="0.4">
      <c r="A5" s="1"/>
      <c r="B5" s="2"/>
      <c r="C5" s="1"/>
      <c r="D5" s="1"/>
      <c r="E5" s="1"/>
      <c r="F5" s="1"/>
      <c r="G5" s="2"/>
      <c r="H5" s="1"/>
    </row>
    <row r="6" spans="1:8" x14ac:dyDescent="0.35">
      <c r="A6" s="156" t="s">
        <v>17</v>
      </c>
      <c r="B6" s="10" t="s">
        <v>97</v>
      </c>
      <c r="C6" s="158" t="s">
        <v>16</v>
      </c>
      <c r="D6" s="160" t="s">
        <v>15</v>
      </c>
      <c r="E6" s="162" t="s">
        <v>6</v>
      </c>
      <c r="F6" s="160" t="s">
        <v>7</v>
      </c>
      <c r="G6" s="164" t="s">
        <v>25</v>
      </c>
      <c r="H6" s="148" t="s">
        <v>9</v>
      </c>
    </row>
    <row r="7" spans="1:8" ht="15" thickBot="1" x14ac:dyDescent="0.4">
      <c r="A7" s="157"/>
      <c r="B7" s="11" t="s">
        <v>14</v>
      </c>
      <c r="C7" s="159"/>
      <c r="D7" s="161"/>
      <c r="E7" s="163"/>
      <c r="F7" s="161"/>
      <c r="G7" s="165"/>
      <c r="H7" s="149"/>
    </row>
    <row r="8" spans="1:8" ht="15" thickBot="1" x14ac:dyDescent="0.4">
      <c r="A8" s="12"/>
      <c r="B8" s="13" t="s">
        <v>0</v>
      </c>
      <c r="C8" s="14"/>
      <c r="D8" s="15"/>
      <c r="E8" s="92"/>
      <c r="F8" s="15"/>
      <c r="G8" s="42"/>
      <c r="H8" s="43"/>
    </row>
    <row r="9" spans="1:8" ht="15" thickBot="1" x14ac:dyDescent="0.4">
      <c r="A9" s="19" t="s">
        <v>18</v>
      </c>
      <c r="B9" s="20" t="s">
        <v>27</v>
      </c>
      <c r="C9" s="21">
        <v>80</v>
      </c>
      <c r="D9" s="22" t="s">
        <v>10</v>
      </c>
      <c r="E9" s="5"/>
      <c r="F9" s="46">
        <f t="shared" ref="F9:F14" si="0">E9*C9</f>
        <v>0</v>
      </c>
      <c r="G9" s="47">
        <f t="shared" ref="G9:G14" si="1">F9*0.22</f>
        <v>0</v>
      </c>
      <c r="H9" s="48">
        <f t="shared" ref="H9:H14" si="2">F9+G9</f>
        <v>0</v>
      </c>
    </row>
    <row r="10" spans="1:8" ht="15" thickBot="1" x14ac:dyDescent="0.4">
      <c r="A10" s="23"/>
      <c r="B10" s="13" t="s">
        <v>1</v>
      </c>
      <c r="C10" s="24"/>
      <c r="D10" s="25"/>
      <c r="E10" s="93"/>
      <c r="F10" s="49"/>
      <c r="G10" s="37"/>
      <c r="H10" s="50"/>
    </row>
    <row r="11" spans="1:8" x14ac:dyDescent="0.35">
      <c r="A11" s="16" t="s">
        <v>19</v>
      </c>
      <c r="B11" s="26" t="s">
        <v>2</v>
      </c>
      <c r="C11" s="17">
        <v>48</v>
      </c>
      <c r="D11" s="18" t="s">
        <v>11</v>
      </c>
      <c r="E11" s="4"/>
      <c r="F11" s="44">
        <f t="shared" si="0"/>
        <v>0</v>
      </c>
      <c r="G11" s="45">
        <f t="shared" si="1"/>
        <v>0</v>
      </c>
      <c r="H11" s="9">
        <f t="shared" si="2"/>
        <v>0</v>
      </c>
    </row>
    <row r="12" spans="1:8" x14ac:dyDescent="0.35">
      <c r="A12" s="27" t="s">
        <v>20</v>
      </c>
      <c r="B12" s="28" t="s">
        <v>28</v>
      </c>
      <c r="C12" s="29">
        <v>40</v>
      </c>
      <c r="D12" s="30" t="s">
        <v>12</v>
      </c>
      <c r="E12" s="6"/>
      <c r="F12" s="51">
        <f t="shared" si="0"/>
        <v>0</v>
      </c>
      <c r="G12" s="52">
        <f t="shared" si="1"/>
        <v>0</v>
      </c>
      <c r="H12" s="53">
        <f t="shared" si="2"/>
        <v>0</v>
      </c>
    </row>
    <row r="13" spans="1:8" x14ac:dyDescent="0.35">
      <c r="A13" s="27" t="s">
        <v>21</v>
      </c>
      <c r="B13" s="28" t="s">
        <v>3</v>
      </c>
      <c r="C13" s="29">
        <v>4</v>
      </c>
      <c r="D13" s="30" t="s">
        <v>13</v>
      </c>
      <c r="E13" s="6"/>
      <c r="F13" s="51">
        <f t="shared" si="0"/>
        <v>0</v>
      </c>
      <c r="G13" s="52">
        <f t="shared" si="1"/>
        <v>0</v>
      </c>
      <c r="H13" s="53">
        <f t="shared" si="2"/>
        <v>0</v>
      </c>
    </row>
    <row r="14" spans="1:8" ht="15" thickBot="1" x14ac:dyDescent="0.4">
      <c r="A14" s="27" t="s">
        <v>22</v>
      </c>
      <c r="B14" s="32" t="s">
        <v>29</v>
      </c>
      <c r="C14" s="21">
        <v>100</v>
      </c>
      <c r="D14" s="22" t="s">
        <v>10</v>
      </c>
      <c r="E14" s="5"/>
      <c r="F14" s="46">
        <f t="shared" si="0"/>
        <v>0</v>
      </c>
      <c r="G14" s="47">
        <f t="shared" si="1"/>
        <v>0</v>
      </c>
      <c r="H14" s="48">
        <f t="shared" si="2"/>
        <v>0</v>
      </c>
    </row>
    <row r="15" spans="1:8" ht="15" thickBot="1" x14ac:dyDescent="0.4">
      <c r="A15" s="94"/>
      <c r="B15" s="91" t="s">
        <v>4</v>
      </c>
      <c r="C15" s="95"/>
      <c r="D15" s="96"/>
      <c r="E15" s="97"/>
      <c r="F15" s="36"/>
      <c r="G15" s="37"/>
      <c r="H15" s="38"/>
    </row>
    <row r="16" spans="1:8" ht="20.5" thickBot="1" x14ac:dyDescent="0.4">
      <c r="A16" s="39" t="s">
        <v>23</v>
      </c>
      <c r="B16" s="40" t="s">
        <v>5</v>
      </c>
      <c r="C16" s="150" t="s">
        <v>26</v>
      </c>
      <c r="D16" s="151"/>
      <c r="E16" s="151"/>
      <c r="F16" s="151"/>
      <c r="G16" s="152"/>
      <c r="H16" s="41">
        <v>3020.48</v>
      </c>
    </row>
    <row r="17" spans="1:8" ht="15" thickBot="1" x14ac:dyDescent="0.4">
      <c r="A17" s="76"/>
      <c r="B17" s="56"/>
      <c r="C17" s="77"/>
      <c r="D17" s="78"/>
      <c r="E17" s="78"/>
      <c r="F17" s="153" t="s">
        <v>24</v>
      </c>
      <c r="G17" s="154"/>
      <c r="H17" s="54">
        <f>SUM(H9:H16)</f>
        <v>3020.48</v>
      </c>
    </row>
    <row r="18" spans="1:8" ht="15" thickBot="1" x14ac:dyDescent="0.4"/>
    <row r="19" spans="1:8" x14ac:dyDescent="0.35">
      <c r="A19" s="166" t="s">
        <v>17</v>
      </c>
      <c r="B19" s="10" t="s">
        <v>98</v>
      </c>
      <c r="C19" s="168" t="s">
        <v>16</v>
      </c>
      <c r="D19" s="170" t="s">
        <v>15</v>
      </c>
      <c r="E19" s="170" t="s">
        <v>6</v>
      </c>
      <c r="F19" s="170" t="s">
        <v>7</v>
      </c>
      <c r="G19" s="177" t="s">
        <v>8</v>
      </c>
      <c r="H19" s="173" t="s">
        <v>9</v>
      </c>
    </row>
    <row r="20" spans="1:8" ht="15" thickBot="1" x14ac:dyDescent="0.4">
      <c r="A20" s="167"/>
      <c r="B20" s="62" t="s">
        <v>14</v>
      </c>
      <c r="C20" s="169"/>
      <c r="D20" s="171"/>
      <c r="E20" s="171"/>
      <c r="F20" s="171"/>
      <c r="G20" s="178"/>
      <c r="H20" s="174"/>
    </row>
    <row r="21" spans="1:8" ht="15" thickBot="1" x14ac:dyDescent="0.4">
      <c r="A21" s="63"/>
      <c r="B21" s="64" t="s">
        <v>0</v>
      </c>
      <c r="C21" s="14"/>
      <c r="D21" s="15"/>
      <c r="E21" s="15"/>
      <c r="F21" s="15"/>
      <c r="G21" s="42"/>
      <c r="H21" s="43"/>
    </row>
    <row r="22" spans="1:8" ht="15" thickBot="1" x14ac:dyDescent="0.4">
      <c r="A22" s="19" t="s">
        <v>18</v>
      </c>
      <c r="B22" s="20" t="s">
        <v>27</v>
      </c>
      <c r="C22" s="21">
        <v>80</v>
      </c>
      <c r="D22" s="22" t="s">
        <v>10</v>
      </c>
      <c r="E22" s="5"/>
      <c r="F22" s="46">
        <f t="shared" ref="F22" si="3">E22*C22</f>
        <v>0</v>
      </c>
      <c r="G22" s="47">
        <f t="shared" ref="G22" si="4">F22*0.22</f>
        <v>0</v>
      </c>
      <c r="H22" s="48">
        <f t="shared" ref="H22" si="5">F22+G22</f>
        <v>0</v>
      </c>
    </row>
    <row r="23" spans="1:8" ht="15" thickBot="1" x14ac:dyDescent="0.4">
      <c r="A23" s="23"/>
      <c r="B23" s="65" t="s">
        <v>1</v>
      </c>
      <c r="C23" s="24"/>
      <c r="D23" s="25"/>
      <c r="E23" s="92"/>
      <c r="F23" s="15"/>
      <c r="G23" s="42"/>
      <c r="H23" s="43"/>
    </row>
    <row r="24" spans="1:8" x14ac:dyDescent="0.35">
      <c r="A24" s="16" t="s">
        <v>19</v>
      </c>
      <c r="B24" s="66" t="s">
        <v>2</v>
      </c>
      <c r="C24" s="17">
        <v>48</v>
      </c>
      <c r="D24" s="18" t="s">
        <v>11</v>
      </c>
      <c r="E24" s="4"/>
      <c r="F24" s="44">
        <f>E24*C24</f>
        <v>0</v>
      </c>
      <c r="G24" s="45">
        <f>F24*0.22</f>
        <v>0</v>
      </c>
      <c r="H24" s="71">
        <f>F24+G24</f>
        <v>0</v>
      </c>
    </row>
    <row r="25" spans="1:8" x14ac:dyDescent="0.35">
      <c r="A25" s="27" t="s">
        <v>20</v>
      </c>
      <c r="B25" s="31" t="s">
        <v>31</v>
      </c>
      <c r="C25" s="29">
        <v>10</v>
      </c>
      <c r="D25" s="30" t="s">
        <v>12</v>
      </c>
      <c r="E25" s="6"/>
      <c r="F25" s="51">
        <f t="shared" ref="F25:F27" si="6">E25*C25</f>
        <v>0</v>
      </c>
      <c r="G25" s="52">
        <f t="shared" ref="G25:G27" si="7">F25*0.22</f>
        <v>0</v>
      </c>
      <c r="H25" s="72">
        <f t="shared" ref="H25:H27" si="8">F25+G25</f>
        <v>0</v>
      </c>
    </row>
    <row r="26" spans="1:8" x14ac:dyDescent="0.35">
      <c r="A26" s="27" t="s">
        <v>21</v>
      </c>
      <c r="B26" s="31" t="s">
        <v>3</v>
      </c>
      <c r="C26" s="29">
        <v>4</v>
      </c>
      <c r="D26" s="30" t="s">
        <v>13</v>
      </c>
      <c r="E26" s="6"/>
      <c r="F26" s="51">
        <f t="shared" si="6"/>
        <v>0</v>
      </c>
      <c r="G26" s="52">
        <f t="shared" si="7"/>
        <v>0</v>
      </c>
      <c r="H26" s="72">
        <f t="shared" si="8"/>
        <v>0</v>
      </c>
    </row>
    <row r="27" spans="1:8" ht="15" thickBot="1" x14ac:dyDescent="0.4">
      <c r="A27" s="27" t="s">
        <v>22</v>
      </c>
      <c r="B27" s="67" t="s">
        <v>32</v>
      </c>
      <c r="C27" s="59">
        <v>100</v>
      </c>
      <c r="D27" s="22" t="s">
        <v>10</v>
      </c>
      <c r="E27" s="5"/>
      <c r="F27" s="46">
        <f t="shared" si="6"/>
        <v>0</v>
      </c>
      <c r="G27" s="47">
        <f t="shared" si="7"/>
        <v>0</v>
      </c>
      <c r="H27" s="73">
        <f t="shared" si="8"/>
        <v>0</v>
      </c>
    </row>
    <row r="28" spans="1:8" ht="15" thickBot="1" x14ac:dyDescent="0.4">
      <c r="A28" s="94"/>
      <c r="B28" s="65" t="s">
        <v>4</v>
      </c>
      <c r="C28" s="34"/>
      <c r="D28" s="35"/>
      <c r="E28" s="35"/>
      <c r="F28" s="35"/>
      <c r="G28" s="42"/>
      <c r="H28" s="74"/>
    </row>
    <row r="29" spans="1:8" ht="20.5" thickBot="1" x14ac:dyDescent="0.4">
      <c r="A29" s="39" t="s">
        <v>23</v>
      </c>
      <c r="B29" s="75" t="s">
        <v>5</v>
      </c>
      <c r="C29" s="150" t="s">
        <v>26</v>
      </c>
      <c r="D29" s="151"/>
      <c r="E29" s="151"/>
      <c r="F29" s="151"/>
      <c r="G29" s="152"/>
      <c r="H29" s="41">
        <v>2500</v>
      </c>
    </row>
    <row r="30" spans="1:8" ht="15" thickBot="1" x14ac:dyDescent="0.4">
      <c r="A30" s="76"/>
      <c r="B30" s="56"/>
      <c r="C30" s="77"/>
      <c r="D30" s="78"/>
      <c r="E30" s="78"/>
      <c r="F30" s="153" t="s">
        <v>24</v>
      </c>
      <c r="G30" s="154"/>
      <c r="H30" s="54">
        <f>SUM(H22:H29)</f>
        <v>2500</v>
      </c>
    </row>
    <row r="31" spans="1:8" ht="15" thickBot="1" x14ac:dyDescent="0.4"/>
    <row r="32" spans="1:8" x14ac:dyDescent="0.35">
      <c r="A32" s="166" t="s">
        <v>17</v>
      </c>
      <c r="B32" s="10" t="s">
        <v>99</v>
      </c>
      <c r="C32" s="168" t="s">
        <v>16</v>
      </c>
      <c r="D32" s="170" t="s">
        <v>15</v>
      </c>
      <c r="E32" s="170" t="s">
        <v>6</v>
      </c>
      <c r="F32" s="170" t="s">
        <v>7</v>
      </c>
      <c r="G32" s="177" t="s">
        <v>8</v>
      </c>
      <c r="H32" s="173" t="s">
        <v>9</v>
      </c>
    </row>
    <row r="33" spans="1:8" ht="15" thickBot="1" x14ac:dyDescent="0.4">
      <c r="A33" s="167"/>
      <c r="B33" s="62" t="s">
        <v>14</v>
      </c>
      <c r="C33" s="169"/>
      <c r="D33" s="171"/>
      <c r="E33" s="171"/>
      <c r="F33" s="171"/>
      <c r="G33" s="178"/>
      <c r="H33" s="174"/>
    </row>
    <row r="34" spans="1:8" ht="15" thickBot="1" x14ac:dyDescent="0.4">
      <c r="A34" s="63"/>
      <c r="B34" s="64" t="s">
        <v>0</v>
      </c>
      <c r="C34" s="14"/>
      <c r="D34" s="15"/>
      <c r="E34" s="15"/>
      <c r="F34" s="15"/>
      <c r="G34" s="42"/>
      <c r="H34" s="43"/>
    </row>
    <row r="35" spans="1:8" ht="15" thickBot="1" x14ac:dyDescent="0.4">
      <c r="A35" s="57" t="s">
        <v>18</v>
      </c>
      <c r="B35" s="58" t="s">
        <v>27</v>
      </c>
      <c r="C35" s="59">
        <v>30</v>
      </c>
      <c r="D35" s="60" t="s">
        <v>10</v>
      </c>
      <c r="E35" s="7"/>
      <c r="F35" s="68">
        <f t="shared" ref="F35" si="9">E35*C35</f>
        <v>0</v>
      </c>
      <c r="G35" s="69">
        <f>F35*0.22</f>
        <v>0</v>
      </c>
      <c r="H35" s="70">
        <f t="shared" ref="H35" si="10">F35+G35</f>
        <v>0</v>
      </c>
    </row>
    <row r="36" spans="1:8" ht="15" thickBot="1" x14ac:dyDescent="0.4">
      <c r="A36" s="23"/>
      <c r="B36" s="65" t="s">
        <v>1</v>
      </c>
      <c r="C36" s="24"/>
      <c r="D36" s="25"/>
      <c r="E36" s="92"/>
      <c r="F36" s="15"/>
      <c r="G36" s="42"/>
      <c r="H36" s="43"/>
    </row>
    <row r="37" spans="1:8" x14ac:dyDescent="0.35">
      <c r="A37" s="16" t="s">
        <v>19</v>
      </c>
      <c r="B37" s="66" t="s">
        <v>2</v>
      </c>
      <c r="C37" s="17">
        <v>48</v>
      </c>
      <c r="D37" s="18" t="s">
        <v>11</v>
      </c>
      <c r="E37" s="4"/>
      <c r="F37" s="44">
        <f>E37*C37</f>
        <v>0</v>
      </c>
      <c r="G37" s="45">
        <f>F37*0.22</f>
        <v>0</v>
      </c>
      <c r="H37" s="71">
        <f>F37+G37</f>
        <v>0</v>
      </c>
    </row>
    <row r="38" spans="1:8" x14ac:dyDescent="0.35">
      <c r="A38" s="27" t="s">
        <v>20</v>
      </c>
      <c r="B38" s="31" t="s">
        <v>31</v>
      </c>
      <c r="C38" s="29">
        <v>10</v>
      </c>
      <c r="D38" s="30" t="s">
        <v>12</v>
      </c>
      <c r="E38" s="6"/>
      <c r="F38" s="51">
        <f t="shared" ref="F38:F40" si="11">E38*C38</f>
        <v>0</v>
      </c>
      <c r="G38" s="52">
        <f t="shared" ref="G38:G40" si="12">F38*0.22</f>
        <v>0</v>
      </c>
      <c r="H38" s="72">
        <f t="shared" ref="H38:H40" si="13">F38+G38</f>
        <v>0</v>
      </c>
    </row>
    <row r="39" spans="1:8" x14ac:dyDescent="0.35">
      <c r="A39" s="27" t="s">
        <v>21</v>
      </c>
      <c r="B39" s="31" t="s">
        <v>3</v>
      </c>
      <c r="C39" s="29">
        <v>4</v>
      </c>
      <c r="D39" s="30" t="s">
        <v>13</v>
      </c>
      <c r="E39" s="6"/>
      <c r="F39" s="51">
        <f t="shared" si="11"/>
        <v>0</v>
      </c>
      <c r="G39" s="52">
        <f t="shared" si="12"/>
        <v>0</v>
      </c>
      <c r="H39" s="72">
        <f t="shared" si="13"/>
        <v>0</v>
      </c>
    </row>
    <row r="40" spans="1:8" ht="15" thickBot="1" x14ac:dyDescent="0.4">
      <c r="A40" s="19" t="s">
        <v>22</v>
      </c>
      <c r="B40" s="67" t="s">
        <v>32</v>
      </c>
      <c r="C40" s="59">
        <v>100</v>
      </c>
      <c r="D40" s="22" t="s">
        <v>10</v>
      </c>
      <c r="E40" s="5"/>
      <c r="F40" s="46">
        <f t="shared" si="11"/>
        <v>0</v>
      </c>
      <c r="G40" s="47">
        <f t="shared" si="12"/>
        <v>0</v>
      </c>
      <c r="H40" s="73">
        <f t="shared" si="13"/>
        <v>0</v>
      </c>
    </row>
    <row r="41" spans="1:8" ht="15" thickBot="1" x14ac:dyDescent="0.4">
      <c r="A41" s="33"/>
      <c r="B41" s="65" t="s">
        <v>4</v>
      </c>
      <c r="C41" s="34"/>
      <c r="D41" s="35"/>
      <c r="E41" s="35"/>
      <c r="F41" s="35"/>
      <c r="G41" s="42"/>
      <c r="H41" s="74"/>
    </row>
    <row r="42" spans="1:8" ht="20.5" thickBot="1" x14ac:dyDescent="0.4">
      <c r="A42" s="39" t="s">
        <v>23</v>
      </c>
      <c r="B42" s="75" t="s">
        <v>5</v>
      </c>
      <c r="C42" s="150" t="s">
        <v>26</v>
      </c>
      <c r="D42" s="151"/>
      <c r="E42" s="151"/>
      <c r="F42" s="151"/>
      <c r="G42" s="152"/>
      <c r="H42" s="41">
        <v>2500</v>
      </c>
    </row>
    <row r="43" spans="1:8" ht="15" thickBot="1" x14ac:dyDescent="0.4">
      <c r="A43" s="76"/>
      <c r="B43" s="56"/>
      <c r="C43" s="77"/>
      <c r="D43" s="78"/>
      <c r="E43" s="78"/>
      <c r="F43" s="153" t="s">
        <v>24</v>
      </c>
      <c r="G43" s="154"/>
      <c r="H43" s="54">
        <f>SUM(H35:H42)</f>
        <v>2500</v>
      </c>
    </row>
    <row r="44" spans="1:8" ht="15" thickBot="1" x14ac:dyDescent="0.4"/>
    <row r="45" spans="1:8" x14ac:dyDescent="0.35">
      <c r="A45" s="166" t="s">
        <v>17</v>
      </c>
      <c r="B45" s="10" t="s">
        <v>100</v>
      </c>
      <c r="C45" s="168" t="s">
        <v>16</v>
      </c>
      <c r="D45" s="170" t="s">
        <v>15</v>
      </c>
      <c r="E45" s="170" t="s">
        <v>6</v>
      </c>
      <c r="F45" s="170" t="s">
        <v>7</v>
      </c>
      <c r="G45" s="177" t="s">
        <v>8</v>
      </c>
      <c r="H45" s="173" t="s">
        <v>9</v>
      </c>
    </row>
    <row r="46" spans="1:8" ht="15" thickBot="1" x14ac:dyDescent="0.4">
      <c r="A46" s="167"/>
      <c r="B46" s="62" t="s">
        <v>14</v>
      </c>
      <c r="C46" s="169"/>
      <c r="D46" s="171"/>
      <c r="E46" s="171"/>
      <c r="F46" s="171"/>
      <c r="G46" s="178"/>
      <c r="H46" s="174"/>
    </row>
    <row r="47" spans="1:8" ht="15" thickBot="1" x14ac:dyDescent="0.4">
      <c r="A47" s="63"/>
      <c r="B47" s="64" t="s">
        <v>0</v>
      </c>
      <c r="C47" s="14"/>
      <c r="D47" s="15"/>
      <c r="E47" s="15"/>
      <c r="F47" s="15"/>
      <c r="G47" s="42"/>
      <c r="H47" s="43"/>
    </row>
    <row r="48" spans="1:8" ht="15" thickBot="1" x14ac:dyDescent="0.4">
      <c r="A48" s="57" t="s">
        <v>18</v>
      </c>
      <c r="B48" s="58" t="s">
        <v>27</v>
      </c>
      <c r="C48" s="59">
        <v>30</v>
      </c>
      <c r="D48" s="60" t="s">
        <v>10</v>
      </c>
      <c r="E48" s="7"/>
      <c r="F48" s="68">
        <f t="shared" ref="F48" si="14">E48*C48</f>
        <v>0</v>
      </c>
      <c r="G48" s="69">
        <f>F48*0.22</f>
        <v>0</v>
      </c>
      <c r="H48" s="70">
        <f t="shared" ref="H48" si="15">F48+G48</f>
        <v>0</v>
      </c>
    </row>
    <row r="49" spans="1:10" ht="15" thickBot="1" x14ac:dyDescent="0.4">
      <c r="A49" s="23"/>
      <c r="B49" s="65" t="s">
        <v>1</v>
      </c>
      <c r="C49" s="24"/>
      <c r="D49" s="25"/>
      <c r="E49" s="92"/>
      <c r="F49" s="15"/>
      <c r="G49" s="42"/>
      <c r="H49" s="43"/>
    </row>
    <row r="50" spans="1:10" x14ac:dyDescent="0.35">
      <c r="A50" s="16" t="s">
        <v>19</v>
      </c>
      <c r="B50" s="66" t="s">
        <v>2</v>
      </c>
      <c r="C50" s="17">
        <v>48</v>
      </c>
      <c r="D50" s="18" t="s">
        <v>11</v>
      </c>
      <c r="E50" s="4"/>
      <c r="F50" s="44">
        <f>E50*C50</f>
        <v>0</v>
      </c>
      <c r="G50" s="45">
        <f>F50*0.22</f>
        <v>0</v>
      </c>
      <c r="H50" s="71">
        <f>F50+G50</f>
        <v>0</v>
      </c>
    </row>
    <row r="51" spans="1:10" x14ac:dyDescent="0.35">
      <c r="A51" s="27" t="s">
        <v>20</v>
      </c>
      <c r="B51" s="31" t="s">
        <v>31</v>
      </c>
      <c r="C51" s="29">
        <v>10</v>
      </c>
      <c r="D51" s="30" t="s">
        <v>12</v>
      </c>
      <c r="E51" s="6"/>
      <c r="F51" s="51">
        <f t="shared" ref="F51:F53" si="16">E51*C51</f>
        <v>0</v>
      </c>
      <c r="G51" s="52">
        <f t="shared" ref="G51:G53" si="17">F51*0.22</f>
        <v>0</v>
      </c>
      <c r="H51" s="72">
        <f t="shared" ref="H51:H53" si="18">F51+G51</f>
        <v>0</v>
      </c>
    </row>
    <row r="52" spans="1:10" x14ac:dyDescent="0.35">
      <c r="A52" s="27" t="s">
        <v>21</v>
      </c>
      <c r="B52" s="31" t="s">
        <v>3</v>
      </c>
      <c r="C52" s="29">
        <v>4</v>
      </c>
      <c r="D52" s="30" t="s">
        <v>13</v>
      </c>
      <c r="E52" s="6"/>
      <c r="F52" s="51">
        <f t="shared" si="16"/>
        <v>0</v>
      </c>
      <c r="G52" s="52">
        <f t="shared" si="17"/>
        <v>0</v>
      </c>
      <c r="H52" s="72">
        <f t="shared" si="18"/>
        <v>0</v>
      </c>
    </row>
    <row r="53" spans="1:10" ht="15" thickBot="1" x14ac:dyDescent="0.4">
      <c r="A53" s="19" t="s">
        <v>22</v>
      </c>
      <c r="B53" s="67" t="s">
        <v>32</v>
      </c>
      <c r="C53" s="59">
        <v>100</v>
      </c>
      <c r="D53" s="22" t="s">
        <v>10</v>
      </c>
      <c r="E53" s="5"/>
      <c r="F53" s="46">
        <f t="shared" si="16"/>
        <v>0</v>
      </c>
      <c r="G53" s="47">
        <f t="shared" si="17"/>
        <v>0</v>
      </c>
      <c r="H53" s="73">
        <f t="shared" si="18"/>
        <v>0</v>
      </c>
    </row>
    <row r="54" spans="1:10" ht="15" thickBot="1" x14ac:dyDescent="0.4">
      <c r="A54" s="33"/>
      <c r="B54" s="65" t="s">
        <v>4</v>
      </c>
      <c r="C54" s="34"/>
      <c r="D54" s="35"/>
      <c r="E54" s="35"/>
      <c r="F54" s="35"/>
      <c r="G54" s="42"/>
      <c r="H54" s="74"/>
    </row>
    <row r="55" spans="1:10" ht="20.5" thickBot="1" x14ac:dyDescent="0.4">
      <c r="A55" s="39" t="s">
        <v>23</v>
      </c>
      <c r="B55" s="75" t="s">
        <v>5</v>
      </c>
      <c r="C55" s="150" t="s">
        <v>26</v>
      </c>
      <c r="D55" s="151"/>
      <c r="E55" s="151"/>
      <c r="F55" s="151"/>
      <c r="G55" s="152"/>
      <c r="H55" s="41">
        <v>2500</v>
      </c>
    </row>
    <row r="56" spans="1:10" ht="15" thickBot="1" x14ac:dyDescent="0.4">
      <c r="A56" s="76"/>
      <c r="B56" s="56"/>
      <c r="C56" s="77"/>
      <c r="D56" s="78"/>
      <c r="E56" s="78"/>
      <c r="F56" s="153" t="s">
        <v>24</v>
      </c>
      <c r="G56" s="154"/>
      <c r="H56" s="54">
        <f>SUM(H48:H55)</f>
        <v>2500</v>
      </c>
    </row>
    <row r="57" spans="1:10" ht="15" thickBot="1" x14ac:dyDescent="0.4">
      <c r="A57" s="104"/>
      <c r="B57" s="105"/>
      <c r="C57" s="106"/>
      <c r="D57" s="88"/>
      <c r="E57" s="88"/>
      <c r="F57" s="89"/>
      <c r="G57" s="89"/>
      <c r="H57" s="90"/>
    </row>
    <row r="58" spans="1:10" s="1" customFormat="1" ht="25.5" customHeight="1" thickBot="1" x14ac:dyDescent="0.4">
      <c r="A58" s="82"/>
      <c r="B58" s="83"/>
      <c r="C58" s="84"/>
      <c r="D58" s="78"/>
      <c r="E58" s="78"/>
      <c r="F58" s="175" t="s">
        <v>40</v>
      </c>
      <c r="G58" s="176"/>
      <c r="H58" s="54">
        <f>H60/1.22</f>
        <v>8623.3442622950824</v>
      </c>
      <c r="J58" s="8"/>
    </row>
    <row r="59" spans="1:10" s="1" customFormat="1" ht="15" thickBot="1" x14ac:dyDescent="0.4">
      <c r="A59" s="82"/>
      <c r="B59" s="83"/>
      <c r="C59" s="134"/>
      <c r="D59" s="78"/>
      <c r="E59" s="78"/>
      <c r="F59" s="175" t="s">
        <v>39</v>
      </c>
      <c r="G59" s="176"/>
      <c r="H59" s="80">
        <f>H60-H58</f>
        <v>1897.1357377049171</v>
      </c>
      <c r="J59" s="8"/>
    </row>
    <row r="60" spans="1:10" s="1" customFormat="1" ht="26.25" customHeight="1" thickBot="1" x14ac:dyDescent="0.4">
      <c r="A60" s="76"/>
      <c r="B60" s="56"/>
      <c r="C60" s="77"/>
      <c r="D60" s="78"/>
      <c r="E60" s="78"/>
      <c r="F60" s="175" t="s">
        <v>41</v>
      </c>
      <c r="G60" s="176"/>
      <c r="H60" s="54">
        <f>SUM(H56+H43+H30+H17)</f>
        <v>10520.48</v>
      </c>
    </row>
    <row r="61" spans="1:10" s="1" customFormat="1" x14ac:dyDescent="0.35">
      <c r="A61" s="76"/>
      <c r="B61" s="56"/>
      <c r="C61" s="55"/>
      <c r="D61" s="55"/>
      <c r="E61" s="55"/>
      <c r="F61" s="55"/>
      <c r="G61" s="56"/>
      <c r="H61" s="55"/>
    </row>
    <row r="62" spans="1:10" s="1" customFormat="1" x14ac:dyDescent="0.35">
      <c r="A62" s="55"/>
      <c r="B62" s="56"/>
      <c r="C62" s="55"/>
      <c r="D62" s="55"/>
      <c r="E62" s="55"/>
      <c r="F62" s="55"/>
      <c r="G62" s="56"/>
      <c r="H62" s="55"/>
    </row>
    <row r="63" spans="1:10" x14ac:dyDescent="0.35">
      <c r="A63" s="55"/>
      <c r="B63" s="172" t="s">
        <v>30</v>
      </c>
      <c r="C63" s="172"/>
      <c r="D63" s="172"/>
      <c r="E63" s="172"/>
      <c r="F63" s="172"/>
      <c r="G63" s="172"/>
      <c r="H63" s="172"/>
      <c r="I63" s="1"/>
    </row>
  </sheetData>
  <mergeCells count="41">
    <mergeCell ref="A4:G4"/>
    <mergeCell ref="A6:A7"/>
    <mergeCell ref="C6:C7"/>
    <mergeCell ref="D6:D7"/>
    <mergeCell ref="E6:E7"/>
    <mergeCell ref="F6:F7"/>
    <mergeCell ref="G6:G7"/>
    <mergeCell ref="H6:H7"/>
    <mergeCell ref="C16:G16"/>
    <mergeCell ref="F17:G17"/>
    <mergeCell ref="A19:A20"/>
    <mergeCell ref="C19:C20"/>
    <mergeCell ref="D19:D20"/>
    <mergeCell ref="E19:E20"/>
    <mergeCell ref="F19:F20"/>
    <mergeCell ref="G19:G20"/>
    <mergeCell ref="H19:H20"/>
    <mergeCell ref="C29:G29"/>
    <mergeCell ref="F30:G30"/>
    <mergeCell ref="A32:A33"/>
    <mergeCell ref="C32:C33"/>
    <mergeCell ref="D32:D33"/>
    <mergeCell ref="E32:E33"/>
    <mergeCell ref="F32:F33"/>
    <mergeCell ref="G32:G33"/>
    <mergeCell ref="H32:H33"/>
    <mergeCell ref="C42:G42"/>
    <mergeCell ref="F43:G43"/>
    <mergeCell ref="A45:A46"/>
    <mergeCell ref="C45:C46"/>
    <mergeCell ref="D45:D46"/>
    <mergeCell ref="E45:E46"/>
    <mergeCell ref="F45:F46"/>
    <mergeCell ref="G45:G46"/>
    <mergeCell ref="H45:H46"/>
    <mergeCell ref="B63:H63"/>
    <mergeCell ref="F58:G58"/>
    <mergeCell ref="F59:G59"/>
    <mergeCell ref="F60:G60"/>
    <mergeCell ref="C55:G55"/>
    <mergeCell ref="F56:G5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65"/>
  <sheetViews>
    <sheetView topLeftCell="A30" zoomScaleNormal="100" workbookViewId="0">
      <selection activeCell="C57" sqref="C57"/>
    </sheetView>
  </sheetViews>
  <sheetFormatPr defaultColWidth="9.1796875" defaultRowHeight="14.5" x14ac:dyDescent="0.35"/>
  <cols>
    <col min="1" max="1" width="6.7265625" style="1" customWidth="1"/>
    <col min="2" max="2" width="46.81640625" style="2" customWidth="1"/>
    <col min="3" max="3" width="7.54296875" style="1" customWidth="1"/>
    <col min="4" max="4" width="19.81640625" style="1" customWidth="1"/>
    <col min="5" max="5" width="12.1796875" style="1" customWidth="1"/>
    <col min="6" max="6" width="18.81640625" style="1" customWidth="1"/>
    <col min="7" max="7" width="16.7265625" style="2" bestFit="1" customWidth="1"/>
    <col min="8" max="8" width="12.7265625" style="1" customWidth="1"/>
    <col min="9" max="16384" width="9.1796875" style="1"/>
  </cols>
  <sheetData>
    <row r="1" spans="1:8" x14ac:dyDescent="0.35">
      <c r="A1" s="1" t="s">
        <v>38</v>
      </c>
    </row>
    <row r="2" spans="1:8" x14ac:dyDescent="0.35">
      <c r="A2" s="1" t="s">
        <v>37</v>
      </c>
    </row>
    <row r="4" spans="1:8" x14ac:dyDescent="0.35">
      <c r="A4" s="155" t="s">
        <v>113</v>
      </c>
      <c r="B4" s="155"/>
      <c r="C4" s="155"/>
      <c r="D4" s="155"/>
      <c r="E4" s="155"/>
      <c r="F4" s="155"/>
      <c r="G4" s="155"/>
    </row>
    <row r="5" spans="1:8" ht="15" thickBot="1" x14ac:dyDescent="0.4"/>
    <row r="6" spans="1:8" s="3" customFormat="1" ht="30" customHeight="1" x14ac:dyDescent="0.35">
      <c r="A6" s="156" t="s">
        <v>17</v>
      </c>
      <c r="B6" s="10" t="s">
        <v>33</v>
      </c>
      <c r="C6" s="158" t="s">
        <v>16</v>
      </c>
      <c r="D6" s="160" t="s">
        <v>15</v>
      </c>
      <c r="E6" s="162" t="s">
        <v>6</v>
      </c>
      <c r="F6" s="160" t="s">
        <v>7</v>
      </c>
      <c r="G6" s="164" t="s">
        <v>25</v>
      </c>
      <c r="H6" s="148" t="s">
        <v>9</v>
      </c>
    </row>
    <row r="7" spans="1:8" s="3" customFormat="1" ht="15" customHeight="1" thickBot="1" x14ac:dyDescent="0.4">
      <c r="A7" s="157"/>
      <c r="B7" s="11" t="s">
        <v>14</v>
      </c>
      <c r="C7" s="159"/>
      <c r="D7" s="161"/>
      <c r="E7" s="163"/>
      <c r="F7" s="161"/>
      <c r="G7" s="165"/>
      <c r="H7" s="149"/>
    </row>
    <row r="8" spans="1:8" ht="15" customHeight="1" thickBot="1" x14ac:dyDescent="0.4">
      <c r="A8" s="12"/>
      <c r="B8" s="13" t="s">
        <v>0</v>
      </c>
      <c r="C8" s="14"/>
      <c r="D8" s="15"/>
      <c r="E8" s="92"/>
      <c r="F8" s="15"/>
      <c r="G8" s="42"/>
      <c r="H8" s="43"/>
    </row>
    <row r="9" spans="1:8" ht="15" customHeight="1" thickBot="1" x14ac:dyDescent="0.4">
      <c r="A9" s="19" t="s">
        <v>18</v>
      </c>
      <c r="B9" s="20" t="s">
        <v>27</v>
      </c>
      <c r="C9" s="21">
        <v>80</v>
      </c>
      <c r="D9" s="22" t="s">
        <v>10</v>
      </c>
      <c r="E9" s="5"/>
      <c r="F9" s="46">
        <f t="shared" ref="F9:F14" si="0">E9*C9</f>
        <v>0</v>
      </c>
      <c r="G9" s="47">
        <f t="shared" ref="G9:G14" si="1">F9*0.22</f>
        <v>0</v>
      </c>
      <c r="H9" s="48">
        <f t="shared" ref="H9:H14" si="2">F9+G9</f>
        <v>0</v>
      </c>
    </row>
    <row r="10" spans="1:8" ht="15" customHeight="1" thickBot="1" x14ac:dyDescent="0.4">
      <c r="A10" s="23"/>
      <c r="B10" s="13" t="s">
        <v>1</v>
      </c>
      <c r="C10" s="24"/>
      <c r="D10" s="25"/>
      <c r="E10" s="93"/>
      <c r="F10" s="49"/>
      <c r="G10" s="37"/>
      <c r="H10" s="50"/>
    </row>
    <row r="11" spans="1:8" ht="15" customHeight="1" x14ac:dyDescent="0.35">
      <c r="A11" s="16" t="s">
        <v>19</v>
      </c>
      <c r="B11" s="26" t="s">
        <v>2</v>
      </c>
      <c r="C11" s="17">
        <v>48</v>
      </c>
      <c r="D11" s="18" t="s">
        <v>11</v>
      </c>
      <c r="E11" s="4"/>
      <c r="F11" s="44">
        <f t="shared" si="0"/>
        <v>0</v>
      </c>
      <c r="G11" s="45">
        <f t="shared" si="1"/>
        <v>0</v>
      </c>
      <c r="H11" s="9">
        <f t="shared" si="2"/>
        <v>0</v>
      </c>
    </row>
    <row r="12" spans="1:8" ht="15" customHeight="1" x14ac:dyDescent="0.35">
      <c r="A12" s="27" t="s">
        <v>20</v>
      </c>
      <c r="B12" s="28" t="s">
        <v>28</v>
      </c>
      <c r="C12" s="29">
        <v>40</v>
      </c>
      <c r="D12" s="30" t="s">
        <v>12</v>
      </c>
      <c r="E12" s="6"/>
      <c r="F12" s="51">
        <f t="shared" si="0"/>
        <v>0</v>
      </c>
      <c r="G12" s="52">
        <f t="shared" si="1"/>
        <v>0</v>
      </c>
      <c r="H12" s="53">
        <f t="shared" si="2"/>
        <v>0</v>
      </c>
    </row>
    <row r="13" spans="1:8" ht="15" customHeight="1" x14ac:dyDescent="0.35">
      <c r="A13" s="16" t="s">
        <v>21</v>
      </c>
      <c r="B13" s="28" t="s">
        <v>3</v>
      </c>
      <c r="C13" s="29">
        <v>4</v>
      </c>
      <c r="D13" s="30" t="s">
        <v>13</v>
      </c>
      <c r="E13" s="6"/>
      <c r="F13" s="51">
        <f t="shared" si="0"/>
        <v>0</v>
      </c>
      <c r="G13" s="52">
        <f t="shared" si="1"/>
        <v>0</v>
      </c>
      <c r="H13" s="53">
        <f t="shared" si="2"/>
        <v>0</v>
      </c>
    </row>
    <row r="14" spans="1:8" ht="15" customHeight="1" thickBot="1" x14ac:dyDescent="0.4">
      <c r="A14" s="27" t="s">
        <v>22</v>
      </c>
      <c r="B14" s="32" t="s">
        <v>29</v>
      </c>
      <c r="C14" s="21">
        <v>100</v>
      </c>
      <c r="D14" s="22" t="s">
        <v>10</v>
      </c>
      <c r="E14" s="5"/>
      <c r="F14" s="46">
        <f t="shared" si="0"/>
        <v>0</v>
      </c>
      <c r="G14" s="47">
        <f t="shared" si="1"/>
        <v>0</v>
      </c>
      <c r="H14" s="48">
        <f t="shared" si="2"/>
        <v>0</v>
      </c>
    </row>
    <row r="15" spans="1:8" s="2" customFormat="1" ht="15" customHeight="1" thickBot="1" x14ac:dyDescent="0.4">
      <c r="A15" s="94"/>
      <c r="B15" s="91" t="s">
        <v>4</v>
      </c>
      <c r="C15" s="95"/>
      <c r="D15" s="96"/>
      <c r="E15" s="97"/>
      <c r="F15" s="36"/>
      <c r="G15" s="37"/>
      <c r="H15" s="38"/>
    </row>
    <row r="16" spans="1:8" ht="30" customHeight="1" thickBot="1" x14ac:dyDescent="0.4">
      <c r="A16" s="39" t="s">
        <v>23</v>
      </c>
      <c r="B16" s="40" t="s">
        <v>5</v>
      </c>
      <c r="C16" s="150" t="s">
        <v>26</v>
      </c>
      <c r="D16" s="151"/>
      <c r="E16" s="151"/>
      <c r="F16" s="151"/>
      <c r="G16" s="152"/>
      <c r="H16" s="41">
        <v>3020.48</v>
      </c>
    </row>
    <row r="17" spans="1:14" ht="30" customHeight="1" thickBot="1" x14ac:dyDescent="0.4">
      <c r="A17" s="76"/>
      <c r="B17" s="56"/>
      <c r="C17" s="77"/>
      <c r="D17" s="78"/>
      <c r="E17" s="78"/>
      <c r="F17" s="153" t="s">
        <v>24</v>
      </c>
      <c r="G17" s="154"/>
      <c r="H17" s="54">
        <f>SUM(H9:H16)</f>
        <v>3020.48</v>
      </c>
    </row>
    <row r="18" spans="1:14" ht="15" thickBot="1" x14ac:dyDescent="0.4">
      <c r="A18" s="76"/>
      <c r="B18" s="56"/>
      <c r="C18" s="55"/>
      <c r="D18" s="55"/>
      <c r="E18" s="55"/>
      <c r="F18" s="55"/>
      <c r="G18" s="56"/>
      <c r="H18" s="55"/>
    </row>
    <row r="19" spans="1:14" ht="30" customHeight="1" x14ac:dyDescent="0.35">
      <c r="A19" s="166" t="s">
        <v>17</v>
      </c>
      <c r="B19" s="10" t="s">
        <v>34</v>
      </c>
      <c r="C19" s="168" t="s">
        <v>16</v>
      </c>
      <c r="D19" s="170" t="s">
        <v>15</v>
      </c>
      <c r="E19" s="170" t="s">
        <v>6</v>
      </c>
      <c r="F19" s="170" t="s">
        <v>7</v>
      </c>
      <c r="G19" s="177" t="s">
        <v>8</v>
      </c>
      <c r="H19" s="173" t="s">
        <v>9</v>
      </c>
      <c r="N19" s="3"/>
    </row>
    <row r="20" spans="1:14" ht="15" customHeight="1" thickBot="1" x14ac:dyDescent="0.4">
      <c r="A20" s="167"/>
      <c r="B20" s="62" t="s">
        <v>14</v>
      </c>
      <c r="C20" s="169"/>
      <c r="D20" s="171"/>
      <c r="E20" s="171"/>
      <c r="F20" s="171"/>
      <c r="G20" s="178"/>
      <c r="H20" s="174"/>
    </row>
    <row r="21" spans="1:14" ht="15" customHeight="1" thickBot="1" x14ac:dyDescent="0.4">
      <c r="A21" s="63"/>
      <c r="B21" s="64" t="s">
        <v>0</v>
      </c>
      <c r="C21" s="14"/>
      <c r="D21" s="15"/>
      <c r="E21" s="15"/>
      <c r="F21" s="15"/>
      <c r="G21" s="42"/>
      <c r="H21" s="43"/>
    </row>
    <row r="22" spans="1:14" ht="15" customHeight="1" thickBot="1" x14ac:dyDescent="0.4">
      <c r="A22" s="57" t="s">
        <v>18</v>
      </c>
      <c r="B22" s="58" t="s">
        <v>27</v>
      </c>
      <c r="C22" s="59">
        <v>30</v>
      </c>
      <c r="D22" s="60" t="s">
        <v>10</v>
      </c>
      <c r="E22" s="7"/>
      <c r="F22" s="68">
        <f t="shared" ref="F22" si="3">E22*C22</f>
        <v>0</v>
      </c>
      <c r="G22" s="69">
        <f>F22*0.22</f>
        <v>0</v>
      </c>
      <c r="H22" s="70">
        <f t="shared" ref="H22" si="4">F22+G22</f>
        <v>0</v>
      </c>
    </row>
    <row r="23" spans="1:14" ht="15" customHeight="1" thickBot="1" x14ac:dyDescent="0.4">
      <c r="A23" s="23"/>
      <c r="B23" s="65" t="s">
        <v>1</v>
      </c>
      <c r="C23" s="24"/>
      <c r="D23" s="25"/>
      <c r="E23" s="92"/>
      <c r="F23" s="15"/>
      <c r="G23" s="42"/>
      <c r="H23" s="43"/>
    </row>
    <row r="24" spans="1:14" ht="15" customHeight="1" x14ac:dyDescent="0.35">
      <c r="A24" s="16" t="s">
        <v>19</v>
      </c>
      <c r="B24" s="66" t="s">
        <v>2</v>
      </c>
      <c r="C24" s="17">
        <v>48</v>
      </c>
      <c r="D24" s="18" t="s">
        <v>11</v>
      </c>
      <c r="E24" s="4"/>
      <c r="F24" s="44">
        <f>E24*C24</f>
        <v>0</v>
      </c>
      <c r="G24" s="45">
        <f>F24*0.22</f>
        <v>0</v>
      </c>
      <c r="H24" s="71">
        <f>F24+G24</f>
        <v>0</v>
      </c>
    </row>
    <row r="25" spans="1:14" ht="15" customHeight="1" x14ac:dyDescent="0.35">
      <c r="A25" s="27" t="s">
        <v>20</v>
      </c>
      <c r="B25" s="31" t="s">
        <v>31</v>
      </c>
      <c r="C25" s="29">
        <v>10</v>
      </c>
      <c r="D25" s="30" t="s">
        <v>12</v>
      </c>
      <c r="E25" s="6"/>
      <c r="F25" s="51">
        <f t="shared" ref="F25:F27" si="5">E25*C25</f>
        <v>0</v>
      </c>
      <c r="G25" s="52">
        <f t="shared" ref="G25:G27" si="6">F25*0.22</f>
        <v>0</v>
      </c>
      <c r="H25" s="72">
        <f t="shared" ref="H25:H27" si="7">F25+G25</f>
        <v>0</v>
      </c>
    </row>
    <row r="26" spans="1:14" ht="15" customHeight="1" x14ac:dyDescent="0.35">
      <c r="A26" s="27" t="s">
        <v>21</v>
      </c>
      <c r="B26" s="31" t="s">
        <v>3</v>
      </c>
      <c r="C26" s="29">
        <v>4</v>
      </c>
      <c r="D26" s="30" t="s">
        <v>13</v>
      </c>
      <c r="E26" s="6"/>
      <c r="F26" s="51">
        <f t="shared" si="5"/>
        <v>0</v>
      </c>
      <c r="G26" s="52">
        <f t="shared" si="6"/>
        <v>0</v>
      </c>
      <c r="H26" s="72">
        <f t="shared" si="7"/>
        <v>0</v>
      </c>
    </row>
    <row r="27" spans="1:14" ht="15" thickBot="1" x14ac:dyDescent="0.4">
      <c r="A27" s="19" t="s">
        <v>22</v>
      </c>
      <c r="B27" s="67" t="s">
        <v>32</v>
      </c>
      <c r="C27" s="59">
        <v>100</v>
      </c>
      <c r="D27" s="22" t="s">
        <v>10</v>
      </c>
      <c r="E27" s="5"/>
      <c r="F27" s="46">
        <f t="shared" si="5"/>
        <v>0</v>
      </c>
      <c r="G27" s="47">
        <f t="shared" si="6"/>
        <v>0</v>
      </c>
      <c r="H27" s="73">
        <f t="shared" si="7"/>
        <v>0</v>
      </c>
    </row>
    <row r="28" spans="1:14" ht="30" customHeight="1" thickBot="1" x14ac:dyDescent="0.4">
      <c r="A28" s="33"/>
      <c r="B28" s="65" t="s">
        <v>4</v>
      </c>
      <c r="C28" s="34"/>
      <c r="D28" s="35"/>
      <c r="E28" s="35"/>
      <c r="F28" s="35"/>
      <c r="G28" s="42"/>
      <c r="H28" s="74"/>
    </row>
    <row r="29" spans="1:14" ht="20.5" thickBot="1" x14ac:dyDescent="0.4">
      <c r="A29" s="39" t="s">
        <v>23</v>
      </c>
      <c r="B29" s="75" t="s">
        <v>5</v>
      </c>
      <c r="C29" s="150" t="s">
        <v>26</v>
      </c>
      <c r="D29" s="151"/>
      <c r="E29" s="151"/>
      <c r="F29" s="151"/>
      <c r="G29" s="152"/>
      <c r="H29" s="41">
        <v>2500</v>
      </c>
    </row>
    <row r="30" spans="1:14" ht="25.5" customHeight="1" thickBot="1" x14ac:dyDescent="0.4">
      <c r="A30" s="76"/>
      <c r="B30" s="56"/>
      <c r="C30" s="77"/>
      <c r="D30" s="78"/>
      <c r="E30" s="78"/>
      <c r="F30" s="153" t="s">
        <v>24</v>
      </c>
      <c r="G30" s="154"/>
      <c r="H30" s="54">
        <f>SUM(H22:H29)</f>
        <v>2500</v>
      </c>
    </row>
    <row r="31" spans="1:14" s="81" customFormat="1" ht="18" customHeight="1" thickBot="1" x14ac:dyDescent="0.4">
      <c r="A31" s="85"/>
      <c r="B31" s="86"/>
      <c r="C31" s="87"/>
      <c r="D31" s="88"/>
      <c r="E31" s="88"/>
      <c r="F31" s="89"/>
      <c r="G31" s="89"/>
      <c r="H31" s="90"/>
    </row>
    <row r="32" spans="1:14" ht="18.75" customHeight="1" x14ac:dyDescent="0.35">
      <c r="A32" s="166" t="s">
        <v>17</v>
      </c>
      <c r="B32" s="10" t="s">
        <v>35</v>
      </c>
      <c r="C32" s="168" t="s">
        <v>16</v>
      </c>
      <c r="D32" s="170" t="s">
        <v>15</v>
      </c>
      <c r="E32" s="170" t="s">
        <v>6</v>
      </c>
      <c r="F32" s="170" t="s">
        <v>7</v>
      </c>
      <c r="G32" s="177" t="s">
        <v>8</v>
      </c>
      <c r="H32" s="173" t="s">
        <v>9</v>
      </c>
    </row>
    <row r="33" spans="1:8" ht="18" customHeight="1" thickBot="1" x14ac:dyDescent="0.4">
      <c r="A33" s="167"/>
      <c r="B33" s="62" t="s">
        <v>14</v>
      </c>
      <c r="C33" s="169"/>
      <c r="D33" s="171"/>
      <c r="E33" s="171"/>
      <c r="F33" s="171"/>
      <c r="G33" s="178"/>
      <c r="H33" s="174"/>
    </row>
    <row r="34" spans="1:8" ht="15" customHeight="1" thickBot="1" x14ac:dyDescent="0.4">
      <c r="A34" s="63"/>
      <c r="B34" s="64" t="s">
        <v>0</v>
      </c>
      <c r="C34" s="14"/>
      <c r="D34" s="15"/>
      <c r="E34" s="15"/>
      <c r="F34" s="15"/>
      <c r="G34" s="42"/>
      <c r="H34" s="43"/>
    </row>
    <row r="35" spans="1:8" ht="15" customHeight="1" thickBot="1" x14ac:dyDescent="0.4">
      <c r="A35" s="57" t="s">
        <v>18</v>
      </c>
      <c r="B35" s="58" t="s">
        <v>27</v>
      </c>
      <c r="C35" s="59">
        <v>30</v>
      </c>
      <c r="D35" s="60" t="s">
        <v>10</v>
      </c>
      <c r="E35" s="7"/>
      <c r="F35" s="68">
        <f t="shared" ref="F35" si="8">E35*C35</f>
        <v>0</v>
      </c>
      <c r="G35" s="69">
        <f>F35*0.22</f>
        <v>0</v>
      </c>
      <c r="H35" s="70">
        <f t="shared" ref="H35" si="9">F35+G35</f>
        <v>0</v>
      </c>
    </row>
    <row r="36" spans="1:8" ht="15" customHeight="1" thickBot="1" x14ac:dyDescent="0.4">
      <c r="A36" s="23"/>
      <c r="B36" s="65" t="s">
        <v>1</v>
      </c>
      <c r="C36" s="24"/>
      <c r="D36" s="25"/>
      <c r="E36" s="92"/>
      <c r="F36" s="15"/>
      <c r="G36" s="42"/>
      <c r="H36" s="43"/>
    </row>
    <row r="37" spans="1:8" x14ac:dyDescent="0.35">
      <c r="A37" s="16" t="s">
        <v>19</v>
      </c>
      <c r="B37" s="66" t="s">
        <v>2</v>
      </c>
      <c r="C37" s="17">
        <v>48</v>
      </c>
      <c r="D37" s="18" t="s">
        <v>11</v>
      </c>
      <c r="E37" s="4"/>
      <c r="F37" s="44">
        <f>E37*C37</f>
        <v>0</v>
      </c>
      <c r="G37" s="45">
        <f>F37*0.22</f>
        <v>0</v>
      </c>
      <c r="H37" s="71">
        <f>F37+G37</f>
        <v>0</v>
      </c>
    </row>
    <row r="38" spans="1:8" x14ac:dyDescent="0.35">
      <c r="A38" s="27" t="s">
        <v>20</v>
      </c>
      <c r="B38" s="31" t="s">
        <v>31</v>
      </c>
      <c r="C38" s="29">
        <v>10</v>
      </c>
      <c r="D38" s="30" t="s">
        <v>12</v>
      </c>
      <c r="E38" s="6"/>
      <c r="F38" s="51">
        <f t="shared" ref="F38:F40" si="10">E38*C38</f>
        <v>0</v>
      </c>
      <c r="G38" s="52">
        <f t="shared" ref="G38:G40" si="11">F38*0.22</f>
        <v>0</v>
      </c>
      <c r="H38" s="72">
        <f t="shared" ref="H38:H40" si="12">F38+G38</f>
        <v>0</v>
      </c>
    </row>
    <row r="39" spans="1:8" x14ac:dyDescent="0.35">
      <c r="A39" s="27" t="s">
        <v>21</v>
      </c>
      <c r="B39" s="31" t="s">
        <v>3</v>
      </c>
      <c r="C39" s="29">
        <v>4</v>
      </c>
      <c r="D39" s="30" t="s">
        <v>13</v>
      </c>
      <c r="E39" s="6"/>
      <c r="F39" s="51">
        <f t="shared" si="10"/>
        <v>0</v>
      </c>
      <c r="G39" s="52">
        <f t="shared" si="11"/>
        <v>0</v>
      </c>
      <c r="H39" s="72">
        <f t="shared" si="12"/>
        <v>0</v>
      </c>
    </row>
    <row r="40" spans="1:8" ht="15" thickBot="1" x14ac:dyDescent="0.4">
      <c r="A40" s="19" t="s">
        <v>22</v>
      </c>
      <c r="B40" s="67" t="s">
        <v>32</v>
      </c>
      <c r="C40" s="59">
        <v>100</v>
      </c>
      <c r="D40" s="22" t="s">
        <v>10</v>
      </c>
      <c r="E40" s="5"/>
      <c r="F40" s="46">
        <f t="shared" si="10"/>
        <v>0</v>
      </c>
      <c r="G40" s="47">
        <f t="shared" si="11"/>
        <v>0</v>
      </c>
      <c r="H40" s="73">
        <f t="shared" si="12"/>
        <v>0</v>
      </c>
    </row>
    <row r="41" spans="1:8" ht="15" thickBot="1" x14ac:dyDescent="0.4">
      <c r="A41" s="33"/>
      <c r="B41" s="65" t="s">
        <v>4</v>
      </c>
      <c r="C41" s="34"/>
      <c r="D41" s="35"/>
      <c r="E41" s="96"/>
      <c r="F41" s="35"/>
      <c r="G41" s="42"/>
      <c r="H41" s="74"/>
    </row>
    <row r="42" spans="1:8" ht="20.5" thickBot="1" x14ac:dyDescent="0.4">
      <c r="A42" s="39" t="s">
        <v>23</v>
      </c>
      <c r="B42" s="75" t="s">
        <v>5</v>
      </c>
      <c r="C42" s="150" t="s">
        <v>26</v>
      </c>
      <c r="D42" s="151"/>
      <c r="E42" s="151"/>
      <c r="F42" s="151"/>
      <c r="G42" s="152"/>
      <c r="H42" s="41">
        <v>2500</v>
      </c>
    </row>
    <row r="43" spans="1:8" ht="27.75" customHeight="1" thickBot="1" x14ac:dyDescent="0.4">
      <c r="A43" s="76"/>
      <c r="B43" s="56"/>
      <c r="C43" s="77"/>
      <c r="D43" s="78"/>
      <c r="E43" s="78"/>
      <c r="F43" s="153" t="s">
        <v>24</v>
      </c>
      <c r="G43" s="154"/>
      <c r="H43" s="79">
        <f>SUM(H35:H42)</f>
        <v>2500</v>
      </c>
    </row>
    <row r="44" spans="1:8" ht="15" thickBot="1" x14ac:dyDescent="0.4">
      <c r="A44" s="55"/>
      <c r="B44" s="56"/>
      <c r="C44" s="55"/>
      <c r="D44" s="55"/>
      <c r="E44" s="55"/>
      <c r="F44" s="55"/>
      <c r="G44" s="56"/>
      <c r="H44" s="55"/>
    </row>
    <row r="45" spans="1:8" ht="18" customHeight="1" x14ac:dyDescent="0.35">
      <c r="A45" s="166" t="s">
        <v>17</v>
      </c>
      <c r="B45" s="61" t="s">
        <v>36</v>
      </c>
      <c r="C45" s="168" t="s">
        <v>16</v>
      </c>
      <c r="D45" s="170" t="s">
        <v>15</v>
      </c>
      <c r="E45" s="170" t="s">
        <v>6</v>
      </c>
      <c r="F45" s="170" t="s">
        <v>7</v>
      </c>
      <c r="G45" s="177" t="s">
        <v>8</v>
      </c>
      <c r="H45" s="173" t="s">
        <v>9</v>
      </c>
    </row>
    <row r="46" spans="1:8" ht="15" thickBot="1" x14ac:dyDescent="0.4">
      <c r="A46" s="167"/>
      <c r="B46" s="62" t="s">
        <v>14</v>
      </c>
      <c r="C46" s="169"/>
      <c r="D46" s="171"/>
      <c r="E46" s="171"/>
      <c r="F46" s="171"/>
      <c r="G46" s="178"/>
      <c r="H46" s="174"/>
    </row>
    <row r="47" spans="1:8" ht="15.75" customHeight="1" thickBot="1" x14ac:dyDescent="0.4">
      <c r="A47" s="63"/>
      <c r="B47" s="64" t="s">
        <v>0</v>
      </c>
      <c r="C47" s="14"/>
      <c r="D47" s="15"/>
      <c r="E47" s="15"/>
      <c r="F47" s="15"/>
      <c r="G47" s="42"/>
      <c r="H47" s="43"/>
    </row>
    <row r="48" spans="1:8" ht="15" thickBot="1" x14ac:dyDescent="0.4">
      <c r="A48" s="57" t="s">
        <v>18</v>
      </c>
      <c r="B48" s="58" t="s">
        <v>27</v>
      </c>
      <c r="C48" s="59">
        <v>30</v>
      </c>
      <c r="D48" s="60" t="s">
        <v>10</v>
      </c>
      <c r="E48" s="7"/>
      <c r="F48" s="68">
        <f t="shared" ref="F48" si="13">E48*C48</f>
        <v>0</v>
      </c>
      <c r="G48" s="69">
        <f>F48*0.22</f>
        <v>0</v>
      </c>
      <c r="H48" s="70">
        <f t="shared" ref="H48" si="14">F48+G48</f>
        <v>0</v>
      </c>
    </row>
    <row r="49" spans="1:10" ht="15" thickBot="1" x14ac:dyDescent="0.4">
      <c r="A49" s="23"/>
      <c r="B49" s="65" t="s">
        <v>1</v>
      </c>
      <c r="C49" s="24"/>
      <c r="D49" s="25"/>
      <c r="E49" s="92"/>
      <c r="F49" s="15"/>
      <c r="G49" s="42"/>
      <c r="H49" s="43"/>
    </row>
    <row r="50" spans="1:10" x14ac:dyDescent="0.35">
      <c r="A50" s="16" t="s">
        <v>19</v>
      </c>
      <c r="B50" s="66" t="s">
        <v>2</v>
      </c>
      <c r="C50" s="17">
        <v>48</v>
      </c>
      <c r="D50" s="18" t="s">
        <v>11</v>
      </c>
      <c r="E50" s="4"/>
      <c r="F50" s="44">
        <f>E50*C50</f>
        <v>0</v>
      </c>
      <c r="G50" s="45">
        <f>F50*0.22</f>
        <v>0</v>
      </c>
      <c r="H50" s="71">
        <f>F50+G50</f>
        <v>0</v>
      </c>
    </row>
    <row r="51" spans="1:10" x14ac:dyDescent="0.35">
      <c r="A51" s="27" t="s">
        <v>20</v>
      </c>
      <c r="B51" s="31" t="s">
        <v>31</v>
      </c>
      <c r="C51" s="29">
        <v>10</v>
      </c>
      <c r="D51" s="30" t="s">
        <v>12</v>
      </c>
      <c r="E51" s="6"/>
      <c r="F51" s="51">
        <f t="shared" ref="F51:F53" si="15">E51*C51</f>
        <v>0</v>
      </c>
      <c r="G51" s="52">
        <f t="shared" ref="G51:G53" si="16">F51*0.22</f>
        <v>0</v>
      </c>
      <c r="H51" s="72">
        <f t="shared" ref="H51:H53" si="17">F51+G51</f>
        <v>0</v>
      </c>
    </row>
    <row r="52" spans="1:10" x14ac:dyDescent="0.35">
      <c r="A52" s="27" t="s">
        <v>21</v>
      </c>
      <c r="B52" s="31" t="s">
        <v>3</v>
      </c>
      <c r="C52" s="29">
        <v>4</v>
      </c>
      <c r="D52" s="30" t="s">
        <v>13</v>
      </c>
      <c r="E52" s="6"/>
      <c r="F52" s="51">
        <f t="shared" si="15"/>
        <v>0</v>
      </c>
      <c r="G52" s="52">
        <f t="shared" si="16"/>
        <v>0</v>
      </c>
      <c r="H52" s="72">
        <f t="shared" si="17"/>
        <v>0</v>
      </c>
    </row>
    <row r="53" spans="1:10" ht="15" thickBot="1" x14ac:dyDescent="0.4">
      <c r="A53" s="19" t="s">
        <v>22</v>
      </c>
      <c r="B53" s="67" t="s">
        <v>32</v>
      </c>
      <c r="C53" s="59">
        <v>100</v>
      </c>
      <c r="D53" s="22" t="s">
        <v>10</v>
      </c>
      <c r="E53" s="5"/>
      <c r="F53" s="46">
        <f t="shared" si="15"/>
        <v>0</v>
      </c>
      <c r="G53" s="47">
        <f t="shared" si="16"/>
        <v>0</v>
      </c>
      <c r="H53" s="73">
        <f t="shared" si="17"/>
        <v>0</v>
      </c>
    </row>
    <row r="54" spans="1:10" ht="15" thickBot="1" x14ac:dyDescent="0.4">
      <c r="A54" s="33"/>
      <c r="B54" s="65" t="s">
        <v>4</v>
      </c>
      <c r="C54" s="34"/>
      <c r="D54" s="35"/>
      <c r="E54" s="96"/>
      <c r="F54" s="35"/>
      <c r="G54" s="42"/>
      <c r="H54" s="74"/>
    </row>
    <row r="55" spans="1:10" ht="20.5" thickBot="1" x14ac:dyDescent="0.4">
      <c r="A55" s="39" t="s">
        <v>23</v>
      </c>
      <c r="B55" s="75" t="s">
        <v>5</v>
      </c>
      <c r="C55" s="150" t="s">
        <v>26</v>
      </c>
      <c r="D55" s="151"/>
      <c r="E55" s="151"/>
      <c r="F55" s="151"/>
      <c r="G55" s="152"/>
      <c r="H55" s="41">
        <v>2500</v>
      </c>
    </row>
    <row r="56" spans="1:10" ht="24" customHeight="1" thickBot="1" x14ac:dyDescent="0.4">
      <c r="A56" s="76"/>
      <c r="B56" s="56"/>
      <c r="C56" s="77"/>
      <c r="D56" s="78"/>
      <c r="E56" s="78"/>
      <c r="F56" s="185" t="s">
        <v>24</v>
      </c>
      <c r="G56" s="186"/>
      <c r="H56" s="79">
        <f>SUM(H48:H55)</f>
        <v>2500</v>
      </c>
    </row>
    <row r="57" spans="1:10" ht="15" thickBot="1" x14ac:dyDescent="0.4">
      <c r="A57" s="55"/>
      <c r="B57" s="56"/>
      <c r="C57" s="137"/>
      <c r="D57" s="55"/>
      <c r="E57" s="55"/>
      <c r="F57" s="55"/>
      <c r="G57" s="56"/>
      <c r="H57" s="55"/>
    </row>
    <row r="58" spans="1:10" ht="25.5" customHeight="1" thickBot="1" x14ac:dyDescent="0.4">
      <c r="A58" s="82"/>
      <c r="B58" s="83"/>
      <c r="C58" s="84"/>
      <c r="D58" s="78"/>
      <c r="E58" s="78"/>
      <c r="F58" s="175" t="s">
        <v>40</v>
      </c>
      <c r="G58" s="176"/>
      <c r="H58" s="54">
        <f>H60/1.22</f>
        <v>8623.3442622950824</v>
      </c>
      <c r="J58" s="8"/>
    </row>
    <row r="59" spans="1:10" ht="15" thickBot="1" x14ac:dyDescent="0.4">
      <c r="A59" s="82"/>
      <c r="B59" s="83"/>
      <c r="C59" s="84"/>
      <c r="D59" s="78"/>
      <c r="E59" s="78"/>
      <c r="F59" s="175" t="s">
        <v>39</v>
      </c>
      <c r="G59" s="176"/>
      <c r="H59" s="80">
        <f>H60-H58</f>
        <v>1897.1357377049171</v>
      </c>
      <c r="J59" s="8"/>
    </row>
    <row r="60" spans="1:10" ht="26.25" customHeight="1" thickBot="1" x14ac:dyDescent="0.4">
      <c r="A60" s="76"/>
      <c r="B60" s="56"/>
      <c r="C60" s="77"/>
      <c r="D60" s="78"/>
      <c r="E60" s="78"/>
      <c r="F60" s="175" t="s">
        <v>41</v>
      </c>
      <c r="G60" s="176"/>
      <c r="H60" s="54">
        <f>SUM(H17+H30+H43+H56)</f>
        <v>10520.48</v>
      </c>
    </row>
    <row r="61" spans="1:10" x14ac:dyDescent="0.35">
      <c r="A61" s="76"/>
      <c r="B61" s="56"/>
      <c r="C61" s="55"/>
      <c r="D61" s="55"/>
      <c r="E61" s="55"/>
      <c r="F61" s="55"/>
      <c r="G61" s="56"/>
      <c r="H61" s="55"/>
    </row>
    <row r="62" spans="1:10" customFormat="1" ht="15" customHeight="1" x14ac:dyDescent="0.35">
      <c r="A62" s="55"/>
      <c r="B62" s="172" t="s">
        <v>115</v>
      </c>
      <c r="C62" s="172"/>
      <c r="D62" s="172"/>
      <c r="E62" s="172"/>
      <c r="F62" s="172"/>
      <c r="G62" s="172"/>
      <c r="H62" s="172"/>
      <c r="I62" s="1"/>
    </row>
    <row r="63" spans="1:10" x14ac:dyDescent="0.35">
      <c r="A63" s="55"/>
      <c r="B63" s="56"/>
      <c r="C63" s="55"/>
      <c r="D63" s="55"/>
      <c r="E63" s="55"/>
      <c r="F63" s="55"/>
      <c r="G63" s="56"/>
      <c r="H63" s="55"/>
    </row>
    <row r="64" spans="1:10" x14ac:dyDescent="0.35">
      <c r="A64" s="55"/>
      <c r="B64" s="56"/>
      <c r="C64" s="55"/>
      <c r="D64" s="55"/>
      <c r="E64" s="55"/>
      <c r="F64" s="55"/>
      <c r="G64" s="56"/>
      <c r="H64" s="55"/>
    </row>
    <row r="65" spans="1:8" x14ac:dyDescent="0.35">
      <c r="A65" s="55"/>
      <c r="B65" s="56"/>
      <c r="C65" s="55"/>
      <c r="D65" s="55"/>
      <c r="E65" s="55"/>
      <c r="F65" s="55"/>
      <c r="G65" s="56"/>
      <c r="H65" s="55"/>
    </row>
  </sheetData>
  <mergeCells count="41">
    <mergeCell ref="C55:G55"/>
    <mergeCell ref="F56:G56"/>
    <mergeCell ref="F60:G60"/>
    <mergeCell ref="C29:G29"/>
    <mergeCell ref="F30:G30"/>
    <mergeCell ref="F58:G58"/>
    <mergeCell ref="F59:G59"/>
    <mergeCell ref="G45:G46"/>
    <mergeCell ref="H45:H46"/>
    <mergeCell ref="A32:A33"/>
    <mergeCell ref="C32:C33"/>
    <mergeCell ref="D32:D33"/>
    <mergeCell ref="E32:E33"/>
    <mergeCell ref="F32:F33"/>
    <mergeCell ref="G32:G33"/>
    <mergeCell ref="A45:A46"/>
    <mergeCell ref="C45:C46"/>
    <mergeCell ref="D45:D46"/>
    <mergeCell ref="E45:E46"/>
    <mergeCell ref="F45:F46"/>
    <mergeCell ref="E6:E7"/>
    <mergeCell ref="F6:F7"/>
    <mergeCell ref="H32:H33"/>
    <mergeCell ref="C42:G42"/>
    <mergeCell ref="F43:G43"/>
    <mergeCell ref="B62:H62"/>
    <mergeCell ref="A4:G4"/>
    <mergeCell ref="A6:A7"/>
    <mergeCell ref="H6:H7"/>
    <mergeCell ref="C16:G16"/>
    <mergeCell ref="F17:G17"/>
    <mergeCell ref="A19:A20"/>
    <mergeCell ref="C19:C20"/>
    <mergeCell ref="D19:D20"/>
    <mergeCell ref="E19:E20"/>
    <mergeCell ref="F19:F20"/>
    <mergeCell ref="G19:G20"/>
    <mergeCell ref="H19:H20"/>
    <mergeCell ref="G6:G7"/>
    <mergeCell ref="C6:C7"/>
    <mergeCell ref="D6:D7"/>
  </mergeCells>
  <pageMargins left="0.51181102362204722" right="0.51181102362204722" top="0.74803149606299213" bottom="0.74803149606299213" header="0.31496062992125984" footer="0.31496062992125984"/>
  <pageSetup paperSize="9" scale="87" fitToHeight="0" orientation="landscape" horizontalDpi="4294967294" verticalDpi="4294967294" r:id="rId1"/>
  <headerFooter>
    <oddFooter>&amp;R&amp;P/&amp;N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R40"/>
  <sheetViews>
    <sheetView tabSelected="1" workbookViewId="0">
      <selection activeCell="B8" sqref="B8"/>
    </sheetView>
  </sheetViews>
  <sheetFormatPr defaultRowHeight="12.5" x14ac:dyDescent="0.25"/>
  <cols>
    <col min="1" max="1" width="14.26953125" style="132" customWidth="1"/>
    <col min="2" max="2" width="37.453125" style="132" bestFit="1" customWidth="1"/>
    <col min="3" max="3" width="26" style="132" customWidth="1"/>
    <col min="4" max="5" width="9.1796875" style="132"/>
    <col min="6" max="7" width="10.1796875" style="132" bestFit="1" customWidth="1"/>
    <col min="8" max="256" width="9.1796875" style="132"/>
    <col min="257" max="257" width="36.81640625" style="132" customWidth="1"/>
    <col min="258" max="258" width="20.1796875" style="132" customWidth="1"/>
    <col min="259" max="259" width="17.81640625" style="132" customWidth="1"/>
    <col min="260" max="512" width="9.1796875" style="132"/>
    <col min="513" max="513" width="36.81640625" style="132" customWidth="1"/>
    <col min="514" max="514" width="20.1796875" style="132" customWidth="1"/>
    <col min="515" max="515" width="17.81640625" style="132" customWidth="1"/>
    <col min="516" max="768" width="9.1796875" style="132"/>
    <col min="769" max="769" width="36.81640625" style="132" customWidth="1"/>
    <col min="770" max="770" width="20.1796875" style="132" customWidth="1"/>
    <col min="771" max="771" width="17.81640625" style="132" customWidth="1"/>
    <col min="772" max="1024" width="9.1796875" style="132"/>
    <col min="1025" max="1025" width="36.81640625" style="132" customWidth="1"/>
    <col min="1026" max="1026" width="20.1796875" style="132" customWidth="1"/>
    <col min="1027" max="1027" width="17.81640625" style="132" customWidth="1"/>
    <col min="1028" max="1280" width="9.1796875" style="132"/>
    <col min="1281" max="1281" width="36.81640625" style="132" customWidth="1"/>
    <col min="1282" max="1282" width="20.1796875" style="132" customWidth="1"/>
    <col min="1283" max="1283" width="17.81640625" style="132" customWidth="1"/>
    <col min="1284" max="1536" width="9.1796875" style="132"/>
    <col min="1537" max="1537" width="36.81640625" style="132" customWidth="1"/>
    <col min="1538" max="1538" width="20.1796875" style="132" customWidth="1"/>
    <col min="1539" max="1539" width="17.81640625" style="132" customWidth="1"/>
    <col min="1540" max="1792" width="9.1796875" style="132"/>
    <col min="1793" max="1793" width="36.81640625" style="132" customWidth="1"/>
    <col min="1794" max="1794" width="20.1796875" style="132" customWidth="1"/>
    <col min="1795" max="1795" width="17.81640625" style="132" customWidth="1"/>
    <col min="1796" max="2048" width="9.1796875" style="132"/>
    <col min="2049" max="2049" width="36.81640625" style="132" customWidth="1"/>
    <col min="2050" max="2050" width="20.1796875" style="132" customWidth="1"/>
    <col min="2051" max="2051" width="17.81640625" style="132" customWidth="1"/>
    <col min="2052" max="2304" width="9.1796875" style="132"/>
    <col min="2305" max="2305" width="36.81640625" style="132" customWidth="1"/>
    <col min="2306" max="2306" width="20.1796875" style="132" customWidth="1"/>
    <col min="2307" max="2307" width="17.81640625" style="132" customWidth="1"/>
    <col min="2308" max="2560" width="9.1796875" style="132"/>
    <col min="2561" max="2561" width="36.81640625" style="132" customWidth="1"/>
    <col min="2562" max="2562" width="20.1796875" style="132" customWidth="1"/>
    <col min="2563" max="2563" width="17.81640625" style="132" customWidth="1"/>
    <col min="2564" max="2816" width="9.1796875" style="132"/>
    <col min="2817" max="2817" width="36.81640625" style="132" customWidth="1"/>
    <col min="2818" max="2818" width="20.1796875" style="132" customWidth="1"/>
    <col min="2819" max="2819" width="17.81640625" style="132" customWidth="1"/>
    <col min="2820" max="3072" width="9.1796875" style="132"/>
    <col min="3073" max="3073" width="36.81640625" style="132" customWidth="1"/>
    <col min="3074" max="3074" width="20.1796875" style="132" customWidth="1"/>
    <col min="3075" max="3075" width="17.81640625" style="132" customWidth="1"/>
    <col min="3076" max="3328" width="9.1796875" style="132"/>
    <col min="3329" max="3329" width="36.81640625" style="132" customWidth="1"/>
    <col min="3330" max="3330" width="20.1796875" style="132" customWidth="1"/>
    <col min="3331" max="3331" width="17.81640625" style="132" customWidth="1"/>
    <col min="3332" max="3584" width="9.1796875" style="132"/>
    <col min="3585" max="3585" width="36.81640625" style="132" customWidth="1"/>
    <col min="3586" max="3586" width="20.1796875" style="132" customWidth="1"/>
    <col min="3587" max="3587" width="17.81640625" style="132" customWidth="1"/>
    <col min="3588" max="3840" width="9.1796875" style="132"/>
    <col min="3841" max="3841" width="36.81640625" style="132" customWidth="1"/>
    <col min="3842" max="3842" width="20.1796875" style="132" customWidth="1"/>
    <col min="3843" max="3843" width="17.81640625" style="132" customWidth="1"/>
    <col min="3844" max="4096" width="9.1796875" style="132"/>
    <col min="4097" max="4097" width="36.81640625" style="132" customWidth="1"/>
    <col min="4098" max="4098" width="20.1796875" style="132" customWidth="1"/>
    <col min="4099" max="4099" width="17.81640625" style="132" customWidth="1"/>
    <col min="4100" max="4352" width="9.1796875" style="132"/>
    <col min="4353" max="4353" width="36.81640625" style="132" customWidth="1"/>
    <col min="4354" max="4354" width="20.1796875" style="132" customWidth="1"/>
    <col min="4355" max="4355" width="17.81640625" style="132" customWidth="1"/>
    <col min="4356" max="4608" width="9.1796875" style="132"/>
    <col min="4609" max="4609" width="36.81640625" style="132" customWidth="1"/>
    <col min="4610" max="4610" width="20.1796875" style="132" customWidth="1"/>
    <col min="4611" max="4611" width="17.81640625" style="132" customWidth="1"/>
    <col min="4612" max="4864" width="9.1796875" style="132"/>
    <col min="4865" max="4865" width="36.81640625" style="132" customWidth="1"/>
    <col min="4866" max="4866" width="20.1796875" style="132" customWidth="1"/>
    <col min="4867" max="4867" width="17.81640625" style="132" customWidth="1"/>
    <col min="4868" max="5120" width="9.1796875" style="132"/>
    <col min="5121" max="5121" width="36.81640625" style="132" customWidth="1"/>
    <col min="5122" max="5122" width="20.1796875" style="132" customWidth="1"/>
    <col min="5123" max="5123" width="17.81640625" style="132" customWidth="1"/>
    <col min="5124" max="5376" width="9.1796875" style="132"/>
    <col min="5377" max="5377" width="36.81640625" style="132" customWidth="1"/>
    <col min="5378" max="5378" width="20.1796875" style="132" customWidth="1"/>
    <col min="5379" max="5379" width="17.81640625" style="132" customWidth="1"/>
    <col min="5380" max="5632" width="9.1796875" style="132"/>
    <col min="5633" max="5633" width="36.81640625" style="132" customWidth="1"/>
    <col min="5634" max="5634" width="20.1796875" style="132" customWidth="1"/>
    <col min="5635" max="5635" width="17.81640625" style="132" customWidth="1"/>
    <col min="5636" max="5888" width="9.1796875" style="132"/>
    <col min="5889" max="5889" width="36.81640625" style="132" customWidth="1"/>
    <col min="5890" max="5890" width="20.1796875" style="132" customWidth="1"/>
    <col min="5891" max="5891" width="17.81640625" style="132" customWidth="1"/>
    <col min="5892" max="6144" width="9.1796875" style="132"/>
    <col min="6145" max="6145" width="36.81640625" style="132" customWidth="1"/>
    <col min="6146" max="6146" width="20.1796875" style="132" customWidth="1"/>
    <col min="6147" max="6147" width="17.81640625" style="132" customWidth="1"/>
    <col min="6148" max="6400" width="9.1796875" style="132"/>
    <col min="6401" max="6401" width="36.81640625" style="132" customWidth="1"/>
    <col min="6402" max="6402" width="20.1796875" style="132" customWidth="1"/>
    <col min="6403" max="6403" width="17.81640625" style="132" customWidth="1"/>
    <col min="6404" max="6656" width="9.1796875" style="132"/>
    <col min="6657" max="6657" width="36.81640625" style="132" customWidth="1"/>
    <col min="6658" max="6658" width="20.1796875" style="132" customWidth="1"/>
    <col min="6659" max="6659" width="17.81640625" style="132" customWidth="1"/>
    <col min="6660" max="6912" width="9.1796875" style="132"/>
    <col min="6913" max="6913" width="36.81640625" style="132" customWidth="1"/>
    <col min="6914" max="6914" width="20.1796875" style="132" customWidth="1"/>
    <col min="6915" max="6915" width="17.81640625" style="132" customWidth="1"/>
    <col min="6916" max="7168" width="9.1796875" style="132"/>
    <col min="7169" max="7169" width="36.81640625" style="132" customWidth="1"/>
    <col min="7170" max="7170" width="20.1796875" style="132" customWidth="1"/>
    <col min="7171" max="7171" width="17.81640625" style="132" customWidth="1"/>
    <col min="7172" max="7424" width="9.1796875" style="132"/>
    <col min="7425" max="7425" width="36.81640625" style="132" customWidth="1"/>
    <col min="7426" max="7426" width="20.1796875" style="132" customWidth="1"/>
    <col min="7427" max="7427" width="17.81640625" style="132" customWidth="1"/>
    <col min="7428" max="7680" width="9.1796875" style="132"/>
    <col min="7681" max="7681" width="36.81640625" style="132" customWidth="1"/>
    <col min="7682" max="7682" width="20.1796875" style="132" customWidth="1"/>
    <col min="7683" max="7683" width="17.81640625" style="132" customWidth="1"/>
    <col min="7684" max="7936" width="9.1796875" style="132"/>
    <col min="7937" max="7937" width="36.81640625" style="132" customWidth="1"/>
    <col min="7938" max="7938" width="20.1796875" style="132" customWidth="1"/>
    <col min="7939" max="7939" width="17.81640625" style="132" customWidth="1"/>
    <col min="7940" max="8192" width="9.1796875" style="132"/>
    <col min="8193" max="8193" width="36.81640625" style="132" customWidth="1"/>
    <col min="8194" max="8194" width="20.1796875" style="132" customWidth="1"/>
    <col min="8195" max="8195" width="17.81640625" style="132" customWidth="1"/>
    <col min="8196" max="8448" width="9.1796875" style="132"/>
    <col min="8449" max="8449" width="36.81640625" style="132" customWidth="1"/>
    <col min="8450" max="8450" width="20.1796875" style="132" customWidth="1"/>
    <col min="8451" max="8451" width="17.81640625" style="132" customWidth="1"/>
    <col min="8452" max="8704" width="9.1796875" style="132"/>
    <col min="8705" max="8705" width="36.81640625" style="132" customWidth="1"/>
    <col min="8706" max="8706" width="20.1796875" style="132" customWidth="1"/>
    <col min="8707" max="8707" width="17.81640625" style="132" customWidth="1"/>
    <col min="8708" max="8960" width="9.1796875" style="132"/>
    <col min="8961" max="8961" width="36.81640625" style="132" customWidth="1"/>
    <col min="8962" max="8962" width="20.1796875" style="132" customWidth="1"/>
    <col min="8963" max="8963" width="17.81640625" style="132" customWidth="1"/>
    <col min="8964" max="9216" width="9.1796875" style="132"/>
    <col min="9217" max="9217" width="36.81640625" style="132" customWidth="1"/>
    <col min="9218" max="9218" width="20.1796875" style="132" customWidth="1"/>
    <col min="9219" max="9219" width="17.81640625" style="132" customWidth="1"/>
    <col min="9220" max="9472" width="9.1796875" style="132"/>
    <col min="9473" max="9473" width="36.81640625" style="132" customWidth="1"/>
    <col min="9474" max="9474" width="20.1796875" style="132" customWidth="1"/>
    <col min="9475" max="9475" width="17.81640625" style="132" customWidth="1"/>
    <col min="9476" max="9728" width="9.1796875" style="132"/>
    <col min="9729" max="9729" width="36.81640625" style="132" customWidth="1"/>
    <col min="9730" max="9730" width="20.1796875" style="132" customWidth="1"/>
    <col min="9731" max="9731" width="17.81640625" style="132" customWidth="1"/>
    <col min="9732" max="9984" width="9.1796875" style="132"/>
    <col min="9985" max="9985" width="36.81640625" style="132" customWidth="1"/>
    <col min="9986" max="9986" width="20.1796875" style="132" customWidth="1"/>
    <col min="9987" max="9987" width="17.81640625" style="132" customWidth="1"/>
    <col min="9988" max="10240" width="9.1796875" style="132"/>
    <col min="10241" max="10241" width="36.81640625" style="132" customWidth="1"/>
    <col min="10242" max="10242" width="20.1796875" style="132" customWidth="1"/>
    <col min="10243" max="10243" width="17.81640625" style="132" customWidth="1"/>
    <col min="10244" max="10496" width="9.1796875" style="132"/>
    <col min="10497" max="10497" width="36.81640625" style="132" customWidth="1"/>
    <col min="10498" max="10498" width="20.1796875" style="132" customWidth="1"/>
    <col min="10499" max="10499" width="17.81640625" style="132" customWidth="1"/>
    <col min="10500" max="10752" width="9.1796875" style="132"/>
    <col min="10753" max="10753" width="36.81640625" style="132" customWidth="1"/>
    <col min="10754" max="10754" width="20.1796875" style="132" customWidth="1"/>
    <col min="10755" max="10755" width="17.81640625" style="132" customWidth="1"/>
    <col min="10756" max="11008" width="9.1796875" style="132"/>
    <col min="11009" max="11009" width="36.81640625" style="132" customWidth="1"/>
    <col min="11010" max="11010" width="20.1796875" style="132" customWidth="1"/>
    <col min="11011" max="11011" width="17.81640625" style="132" customWidth="1"/>
    <col min="11012" max="11264" width="9.1796875" style="132"/>
    <col min="11265" max="11265" width="36.81640625" style="132" customWidth="1"/>
    <col min="11266" max="11266" width="20.1796875" style="132" customWidth="1"/>
    <col min="11267" max="11267" width="17.81640625" style="132" customWidth="1"/>
    <col min="11268" max="11520" width="9.1796875" style="132"/>
    <col min="11521" max="11521" width="36.81640625" style="132" customWidth="1"/>
    <col min="11522" max="11522" width="20.1796875" style="132" customWidth="1"/>
    <col min="11523" max="11523" width="17.81640625" style="132" customWidth="1"/>
    <col min="11524" max="11776" width="9.1796875" style="132"/>
    <col min="11777" max="11777" width="36.81640625" style="132" customWidth="1"/>
    <col min="11778" max="11778" width="20.1796875" style="132" customWidth="1"/>
    <col min="11779" max="11779" width="17.81640625" style="132" customWidth="1"/>
    <col min="11780" max="12032" width="9.1796875" style="132"/>
    <col min="12033" max="12033" width="36.81640625" style="132" customWidth="1"/>
    <col min="12034" max="12034" width="20.1796875" style="132" customWidth="1"/>
    <col min="12035" max="12035" width="17.81640625" style="132" customWidth="1"/>
    <col min="12036" max="12288" width="9.1796875" style="132"/>
    <col min="12289" max="12289" width="36.81640625" style="132" customWidth="1"/>
    <col min="12290" max="12290" width="20.1796875" style="132" customWidth="1"/>
    <col min="12291" max="12291" width="17.81640625" style="132" customWidth="1"/>
    <col min="12292" max="12544" width="9.1796875" style="132"/>
    <col min="12545" max="12545" width="36.81640625" style="132" customWidth="1"/>
    <col min="12546" max="12546" width="20.1796875" style="132" customWidth="1"/>
    <col min="12547" max="12547" width="17.81640625" style="132" customWidth="1"/>
    <col min="12548" max="12800" width="9.1796875" style="132"/>
    <col min="12801" max="12801" width="36.81640625" style="132" customWidth="1"/>
    <col min="12802" max="12802" width="20.1796875" style="132" customWidth="1"/>
    <col min="12803" max="12803" width="17.81640625" style="132" customWidth="1"/>
    <col min="12804" max="13056" width="9.1796875" style="132"/>
    <col min="13057" max="13057" width="36.81640625" style="132" customWidth="1"/>
    <col min="13058" max="13058" width="20.1796875" style="132" customWidth="1"/>
    <col min="13059" max="13059" width="17.81640625" style="132" customWidth="1"/>
    <col min="13060" max="13312" width="9.1796875" style="132"/>
    <col min="13313" max="13313" width="36.81640625" style="132" customWidth="1"/>
    <col min="13314" max="13314" width="20.1796875" style="132" customWidth="1"/>
    <col min="13315" max="13315" width="17.81640625" style="132" customWidth="1"/>
    <col min="13316" max="13568" width="9.1796875" style="132"/>
    <col min="13569" max="13569" width="36.81640625" style="132" customWidth="1"/>
    <col min="13570" max="13570" width="20.1796875" style="132" customWidth="1"/>
    <col min="13571" max="13571" width="17.81640625" style="132" customWidth="1"/>
    <col min="13572" max="13824" width="9.1796875" style="132"/>
    <col min="13825" max="13825" width="36.81640625" style="132" customWidth="1"/>
    <col min="13826" max="13826" width="20.1796875" style="132" customWidth="1"/>
    <col min="13827" max="13827" width="17.81640625" style="132" customWidth="1"/>
    <col min="13828" max="14080" width="9.1796875" style="132"/>
    <col min="14081" max="14081" width="36.81640625" style="132" customWidth="1"/>
    <col min="14082" max="14082" width="20.1796875" style="132" customWidth="1"/>
    <col min="14083" max="14083" width="17.81640625" style="132" customWidth="1"/>
    <col min="14084" max="14336" width="9.1796875" style="132"/>
    <col min="14337" max="14337" width="36.81640625" style="132" customWidth="1"/>
    <col min="14338" max="14338" width="20.1796875" style="132" customWidth="1"/>
    <col min="14339" max="14339" width="17.81640625" style="132" customWidth="1"/>
    <col min="14340" max="14592" width="9.1796875" style="132"/>
    <col min="14593" max="14593" width="36.81640625" style="132" customWidth="1"/>
    <col min="14594" max="14594" width="20.1796875" style="132" customWidth="1"/>
    <col min="14595" max="14595" width="17.81640625" style="132" customWidth="1"/>
    <col min="14596" max="14848" width="9.1796875" style="132"/>
    <col min="14849" max="14849" width="36.81640625" style="132" customWidth="1"/>
    <col min="14850" max="14850" width="20.1796875" style="132" customWidth="1"/>
    <col min="14851" max="14851" width="17.81640625" style="132" customWidth="1"/>
    <col min="14852" max="15104" width="9.1796875" style="132"/>
    <col min="15105" max="15105" width="36.81640625" style="132" customWidth="1"/>
    <col min="15106" max="15106" width="20.1796875" style="132" customWidth="1"/>
    <col min="15107" max="15107" width="17.81640625" style="132" customWidth="1"/>
    <col min="15108" max="15360" width="9.1796875" style="132"/>
    <col min="15361" max="15361" width="36.81640625" style="132" customWidth="1"/>
    <col min="15362" max="15362" width="20.1796875" style="132" customWidth="1"/>
    <col min="15363" max="15363" width="17.81640625" style="132" customWidth="1"/>
    <col min="15364" max="15616" width="9.1796875" style="132"/>
    <col min="15617" max="15617" width="36.81640625" style="132" customWidth="1"/>
    <col min="15618" max="15618" width="20.1796875" style="132" customWidth="1"/>
    <col min="15619" max="15619" width="17.81640625" style="132" customWidth="1"/>
    <col min="15620" max="15872" width="9.1796875" style="132"/>
    <col min="15873" max="15873" width="36.81640625" style="132" customWidth="1"/>
    <col min="15874" max="15874" width="20.1796875" style="132" customWidth="1"/>
    <col min="15875" max="15875" width="17.81640625" style="132" customWidth="1"/>
    <col min="15876" max="16128" width="9.1796875" style="132"/>
    <col min="16129" max="16129" width="36.81640625" style="132" customWidth="1"/>
    <col min="16130" max="16130" width="20.1796875" style="132" customWidth="1"/>
    <col min="16131" max="16131" width="17.81640625" style="132" customWidth="1"/>
    <col min="16132" max="16384" width="9.1796875" style="132"/>
  </cols>
  <sheetData>
    <row r="1" spans="1:7" s="112" customFormat="1" x14ac:dyDescent="0.25">
      <c r="A1" s="112" t="s">
        <v>118</v>
      </c>
    </row>
    <row r="2" spans="1:7" s="112" customFormat="1" x14ac:dyDescent="0.25"/>
    <row r="3" spans="1:7" s="112" customFormat="1" x14ac:dyDescent="0.25">
      <c r="A3" s="112" t="s">
        <v>119</v>
      </c>
    </row>
    <row r="4" spans="1:7" s="112" customFormat="1" x14ac:dyDescent="0.25">
      <c r="A4" s="112" t="s">
        <v>37</v>
      </c>
    </row>
    <row r="5" spans="1:7" s="112" customFormat="1" x14ac:dyDescent="0.25">
      <c r="A5" s="112" t="s">
        <v>120</v>
      </c>
    </row>
    <row r="6" spans="1:7" s="112" customFormat="1" x14ac:dyDescent="0.25"/>
    <row r="7" spans="1:7" s="112" customFormat="1" x14ac:dyDescent="0.25">
      <c r="A7" s="187" t="s">
        <v>121</v>
      </c>
      <c r="B7" s="187"/>
      <c r="C7" s="187"/>
      <c r="D7" s="133"/>
      <c r="E7" s="133"/>
      <c r="F7" s="133"/>
    </row>
    <row r="8" spans="1:7" s="112" customFormat="1" x14ac:dyDescent="0.25"/>
    <row r="9" spans="1:7" s="112" customFormat="1" x14ac:dyDescent="0.25">
      <c r="A9" s="112" t="s">
        <v>122</v>
      </c>
    </row>
    <row r="10" spans="1:7" s="112" customFormat="1" ht="26" x14ac:dyDescent="0.3">
      <c r="A10" s="113" t="s">
        <v>145</v>
      </c>
      <c r="B10" s="113" t="s">
        <v>123</v>
      </c>
      <c r="C10" s="114" t="s">
        <v>124</v>
      </c>
      <c r="F10" s="136"/>
      <c r="G10" s="136"/>
    </row>
    <row r="11" spans="1:7" s="112" customFormat="1" x14ac:dyDescent="0.25">
      <c r="A11" s="115">
        <v>1</v>
      </c>
      <c r="B11" s="115" t="s">
        <v>125</v>
      </c>
      <c r="C11" s="116">
        <f>'SKLOP 1 - CS'!$H$48</f>
        <v>17246.688524590165</v>
      </c>
      <c r="F11" s="136"/>
      <c r="G11" s="136"/>
    </row>
    <row r="12" spans="1:7" s="112" customFormat="1" x14ac:dyDescent="0.25">
      <c r="A12" s="115">
        <v>2</v>
      </c>
      <c r="B12" s="115" t="s">
        <v>126</v>
      </c>
      <c r="C12" s="116">
        <f>'SKLOP 2 - OS LJ'!$H$112</f>
        <v>19295.868852459014</v>
      </c>
      <c r="F12" s="136"/>
      <c r="G12" s="136"/>
    </row>
    <row r="13" spans="1:7" s="112" customFormat="1" x14ac:dyDescent="0.25">
      <c r="A13" s="115">
        <v>3</v>
      </c>
      <c r="B13" s="115" t="s">
        <v>127</v>
      </c>
      <c r="C13" s="116">
        <f>'SKLOP 3 - OS CE'!$H$72</f>
        <v>13754.688524590165</v>
      </c>
      <c r="F13" s="136"/>
      <c r="G13" s="136"/>
    </row>
    <row r="14" spans="1:7" s="112" customFormat="1" x14ac:dyDescent="0.25">
      <c r="A14" s="115">
        <v>4</v>
      </c>
      <c r="B14" s="115" t="s">
        <v>128</v>
      </c>
      <c r="C14" s="116">
        <f>'SKLOP 4 - OS KP'!$H$85</f>
        <v>22361.245901639344</v>
      </c>
      <c r="F14" s="136"/>
      <c r="G14" s="136"/>
    </row>
    <row r="15" spans="1:7" s="112" customFormat="1" x14ac:dyDescent="0.25">
      <c r="A15" s="115">
        <v>5</v>
      </c>
      <c r="B15" s="115" t="s">
        <v>129</v>
      </c>
      <c r="C15" s="116">
        <f>'SKLOP 5 - OS KR'!$H$73</f>
        <v>13344.483606557378</v>
      </c>
      <c r="F15" s="136"/>
      <c r="G15" s="136"/>
    </row>
    <row r="16" spans="1:7" s="112" customFormat="1" x14ac:dyDescent="0.25">
      <c r="A16" s="115">
        <v>6</v>
      </c>
      <c r="B16" s="115" t="s">
        <v>144</v>
      </c>
      <c r="C16" s="116">
        <f>'SKLOP 6 - OS in CS MB'!$H$99</f>
        <v>17246.688524590165</v>
      </c>
      <c r="F16" s="136"/>
      <c r="G16" s="136"/>
    </row>
    <row r="17" spans="1:18" s="112" customFormat="1" x14ac:dyDescent="0.25">
      <c r="A17" s="115">
        <v>7</v>
      </c>
      <c r="B17" s="115" t="s">
        <v>130</v>
      </c>
      <c r="C17" s="116">
        <f>'SKLOP 7 - OS MS'!$H$72</f>
        <v>9443.0163934426237</v>
      </c>
      <c r="F17" s="136"/>
      <c r="G17" s="136"/>
    </row>
    <row r="18" spans="1:18" s="112" customFormat="1" x14ac:dyDescent="0.25">
      <c r="A18" s="115">
        <v>8</v>
      </c>
      <c r="B18" s="115" t="s">
        <v>131</v>
      </c>
      <c r="C18" s="116">
        <f>'SKLOP 8 - OS NG'!$H$58</f>
        <v>8623.3442622950824</v>
      </c>
      <c r="F18" s="136"/>
      <c r="G18" s="136"/>
    </row>
    <row r="19" spans="1:18" s="112" customFormat="1" x14ac:dyDescent="0.25">
      <c r="A19" s="115">
        <v>9</v>
      </c>
      <c r="B19" s="115" t="s">
        <v>132</v>
      </c>
      <c r="C19" s="116">
        <f>'SKLOP 9 - OS NM'!$H$45</f>
        <v>8213.5081967213118</v>
      </c>
      <c r="F19" s="136"/>
      <c r="G19" s="136"/>
    </row>
    <row r="20" spans="1:18" s="112" customFormat="1" x14ac:dyDescent="0.25">
      <c r="A20" s="115">
        <v>10</v>
      </c>
      <c r="B20" s="115" t="s">
        <v>136</v>
      </c>
      <c r="C20" s="116">
        <f>'SKLOP 10 - OS VE'!$H$72</f>
        <v>12935.016393442622</v>
      </c>
      <c r="F20" s="136"/>
      <c r="G20" s="136"/>
    </row>
    <row r="21" spans="1:18" s="112" customFormat="1" x14ac:dyDescent="0.25">
      <c r="A21" s="115">
        <v>11</v>
      </c>
      <c r="B21" s="115" t="s">
        <v>134</v>
      </c>
      <c r="C21" s="116">
        <f>'SKLOP 11 - OS SE'!$H$45</f>
        <v>8623.3442622950824</v>
      </c>
      <c r="F21" s="136"/>
      <c r="G21" s="136"/>
    </row>
    <row r="22" spans="1:18" s="112" customFormat="1" x14ac:dyDescent="0.25">
      <c r="A22" s="115">
        <v>12</v>
      </c>
      <c r="B22" s="115" t="s">
        <v>133</v>
      </c>
      <c r="C22" s="116">
        <f>'SKLOP 12 - OS PT'!$H$58</f>
        <v>8623.3442622950824</v>
      </c>
      <c r="F22" s="136"/>
      <c r="G22" s="136"/>
    </row>
    <row r="23" spans="1:18" s="112" customFormat="1" x14ac:dyDescent="0.25">
      <c r="A23" s="115">
        <v>13</v>
      </c>
      <c r="B23" s="115" t="s">
        <v>135</v>
      </c>
      <c r="C23" s="116">
        <f>'SKLOP 13 - OS TRB'!$H$58</f>
        <v>8623.3442622950824</v>
      </c>
      <c r="F23" s="136"/>
      <c r="G23" s="136"/>
    </row>
    <row r="24" spans="1:18" s="112" customFormat="1" x14ac:dyDescent="0.25"/>
    <row r="25" spans="1:18" s="112" customFormat="1" ht="13" x14ac:dyDescent="0.3">
      <c r="A25" s="117"/>
      <c r="B25" s="117" t="s">
        <v>137</v>
      </c>
      <c r="C25" s="118">
        <f>SUM(C11:C24)</f>
        <v>168334.5819672131</v>
      </c>
    </row>
    <row r="26" spans="1:18" s="112" customFormat="1" ht="13" x14ac:dyDescent="0.3">
      <c r="A26" s="117"/>
      <c r="B26" s="117" t="s">
        <v>39</v>
      </c>
      <c r="C26" s="118">
        <f>C25*22%</f>
        <v>37033.608032786884</v>
      </c>
    </row>
    <row r="27" spans="1:18" s="112" customFormat="1" ht="13" x14ac:dyDescent="0.3">
      <c r="A27" s="117"/>
      <c r="B27" s="117" t="s">
        <v>138</v>
      </c>
      <c r="C27" s="118">
        <f>SUM(C25:C26)</f>
        <v>205368.19</v>
      </c>
    </row>
    <row r="28" spans="1:18" s="112" customFormat="1" x14ac:dyDescent="0.25"/>
    <row r="29" spans="1:18" s="120" customFormat="1" ht="13" x14ac:dyDescent="0.35">
      <c r="A29" s="188" t="s">
        <v>139</v>
      </c>
      <c r="B29" s="188"/>
      <c r="C29" s="188"/>
      <c r="D29" s="119"/>
      <c r="E29" s="119"/>
      <c r="F29" s="119"/>
      <c r="G29" s="119"/>
      <c r="H29" s="119"/>
      <c r="I29" s="119"/>
      <c r="J29" s="119"/>
      <c r="K29" s="119"/>
      <c r="L29" s="119"/>
      <c r="M29" s="119"/>
      <c r="N29" s="119"/>
      <c r="O29" s="119"/>
      <c r="P29" s="119"/>
      <c r="Q29" s="119"/>
      <c r="R29" s="119"/>
    </row>
    <row r="30" spans="1:18" s="120" customFormat="1" x14ac:dyDescent="0.35">
      <c r="A30" s="121" t="s">
        <v>152</v>
      </c>
      <c r="B30" s="122"/>
      <c r="C30" s="123"/>
      <c r="D30" s="119"/>
      <c r="E30" s="119"/>
      <c r="F30" s="119"/>
      <c r="G30" s="119"/>
      <c r="H30" s="119"/>
      <c r="I30" s="119"/>
      <c r="J30" s="119"/>
      <c r="K30" s="119"/>
      <c r="L30" s="119"/>
      <c r="M30" s="119"/>
      <c r="N30" s="119"/>
      <c r="O30" s="119"/>
      <c r="P30" s="119"/>
      <c r="Q30" s="119"/>
      <c r="R30" s="119"/>
    </row>
    <row r="31" spans="1:18" s="120" customFormat="1" ht="232.5" customHeight="1" x14ac:dyDescent="0.35">
      <c r="A31" s="189" t="s">
        <v>151</v>
      </c>
      <c r="B31" s="189"/>
      <c r="C31" s="189"/>
      <c r="D31" s="119"/>
      <c r="E31" s="119"/>
      <c r="F31" s="119"/>
      <c r="G31" s="119"/>
      <c r="H31" s="119"/>
      <c r="I31" s="119"/>
      <c r="J31" s="119"/>
      <c r="K31" s="119"/>
      <c r="L31" s="119"/>
      <c r="M31" s="119"/>
      <c r="N31" s="119"/>
      <c r="O31" s="119"/>
      <c r="P31" s="119"/>
      <c r="Q31" s="119"/>
      <c r="R31" s="119"/>
    </row>
    <row r="32" spans="1:18" s="120" customFormat="1" x14ac:dyDescent="0.35">
      <c r="A32" s="124"/>
      <c r="B32" s="124"/>
      <c r="C32" s="124"/>
      <c r="D32" s="119"/>
      <c r="E32" s="119"/>
      <c r="F32" s="119"/>
      <c r="G32" s="119"/>
      <c r="H32" s="119"/>
      <c r="I32" s="119"/>
      <c r="J32" s="119"/>
      <c r="K32" s="119"/>
      <c r="L32" s="119"/>
      <c r="M32" s="119"/>
      <c r="N32" s="119"/>
      <c r="O32" s="119"/>
      <c r="P32" s="119"/>
      <c r="Q32" s="119"/>
      <c r="R32" s="119"/>
    </row>
    <row r="33" spans="1:18" s="120" customFormat="1" ht="53.25" customHeight="1" x14ac:dyDescent="0.35">
      <c r="A33" s="189" t="s">
        <v>140</v>
      </c>
      <c r="B33" s="189"/>
      <c r="C33" s="189"/>
      <c r="D33" s="119"/>
      <c r="E33" s="119"/>
      <c r="F33" s="119"/>
      <c r="G33" s="119"/>
      <c r="H33" s="119"/>
      <c r="I33" s="119"/>
      <c r="J33" s="119"/>
      <c r="K33" s="119"/>
      <c r="L33" s="119"/>
      <c r="M33" s="119"/>
      <c r="N33" s="119"/>
      <c r="O33" s="119"/>
      <c r="P33" s="119"/>
      <c r="Q33" s="119"/>
      <c r="R33" s="119"/>
    </row>
    <row r="34" spans="1:18" s="120" customFormat="1" x14ac:dyDescent="0.35">
      <c r="A34" s="125"/>
      <c r="B34" s="125"/>
      <c r="C34" s="125"/>
      <c r="D34" s="119"/>
      <c r="E34" s="119"/>
      <c r="F34" s="119"/>
      <c r="G34" s="119"/>
      <c r="H34" s="119"/>
      <c r="I34" s="119"/>
      <c r="J34" s="119"/>
      <c r="K34" s="119"/>
      <c r="L34" s="119"/>
      <c r="M34" s="119"/>
      <c r="N34" s="119"/>
      <c r="O34" s="119"/>
      <c r="P34" s="119"/>
      <c r="Q34" s="119"/>
      <c r="R34" s="119"/>
    </row>
    <row r="35" spans="1:18" s="120" customFormat="1" x14ac:dyDescent="0.35">
      <c r="A35" s="125"/>
      <c r="B35" s="125"/>
      <c r="C35" s="125"/>
      <c r="D35" s="119"/>
      <c r="E35" s="119"/>
      <c r="F35" s="119"/>
      <c r="G35" s="119"/>
      <c r="H35" s="119"/>
      <c r="I35" s="119"/>
      <c r="J35" s="119"/>
      <c r="K35" s="119"/>
      <c r="L35" s="119"/>
      <c r="M35" s="119"/>
      <c r="N35" s="119"/>
      <c r="O35" s="119"/>
      <c r="P35" s="119"/>
      <c r="Q35" s="119"/>
      <c r="R35" s="119"/>
    </row>
    <row r="36" spans="1:18" s="129" customFormat="1" x14ac:dyDescent="0.35">
      <c r="A36" s="126"/>
      <c r="B36" s="126"/>
      <c r="C36" s="127"/>
      <c r="D36" s="128"/>
      <c r="E36" s="128"/>
      <c r="F36" s="128"/>
      <c r="G36" s="128"/>
      <c r="H36" s="128"/>
      <c r="I36" s="128"/>
      <c r="J36" s="128"/>
      <c r="K36" s="128"/>
      <c r="L36" s="128"/>
      <c r="M36" s="128"/>
      <c r="N36" s="128"/>
      <c r="O36" s="128"/>
      <c r="P36" s="128"/>
      <c r="Q36" s="128"/>
      <c r="R36" s="128"/>
    </row>
    <row r="37" spans="1:18" s="129" customFormat="1" x14ac:dyDescent="0.35">
      <c r="A37" s="130" t="s">
        <v>141</v>
      </c>
      <c r="B37" s="127" t="s">
        <v>142</v>
      </c>
      <c r="C37" s="131" t="s">
        <v>38</v>
      </c>
      <c r="D37" s="128"/>
      <c r="E37" s="128"/>
      <c r="F37" s="128"/>
      <c r="G37" s="128"/>
      <c r="H37" s="128"/>
      <c r="I37" s="128"/>
      <c r="J37" s="128"/>
      <c r="K37" s="128"/>
      <c r="L37" s="128"/>
      <c r="M37" s="128"/>
      <c r="N37" s="128"/>
      <c r="O37" s="128"/>
      <c r="P37" s="128"/>
      <c r="Q37" s="128"/>
      <c r="R37" s="128"/>
    </row>
    <row r="38" spans="1:18" s="129" customFormat="1" x14ac:dyDescent="0.35">
      <c r="A38" s="126"/>
      <c r="B38" s="127"/>
      <c r="C38" s="131"/>
      <c r="D38" s="128"/>
      <c r="E38" s="128"/>
      <c r="F38" s="128"/>
      <c r="G38" s="128"/>
      <c r="H38" s="128"/>
      <c r="I38" s="128"/>
      <c r="J38" s="128"/>
      <c r="K38" s="128"/>
      <c r="L38" s="128"/>
      <c r="M38" s="128"/>
      <c r="N38" s="128"/>
      <c r="O38" s="128"/>
      <c r="P38" s="128"/>
      <c r="Q38" s="128"/>
      <c r="R38" s="128"/>
    </row>
    <row r="39" spans="1:18" s="129" customFormat="1" x14ac:dyDescent="0.35">
      <c r="A39" s="126"/>
      <c r="B39" s="127"/>
      <c r="C39" s="131" t="s">
        <v>143</v>
      </c>
      <c r="D39" s="128"/>
      <c r="E39" s="128"/>
      <c r="F39" s="128"/>
      <c r="G39" s="128"/>
      <c r="H39" s="128"/>
      <c r="I39" s="128"/>
      <c r="J39" s="128"/>
      <c r="K39" s="128"/>
      <c r="L39" s="128"/>
      <c r="M39" s="128"/>
      <c r="N39" s="128"/>
      <c r="O39" s="128"/>
      <c r="P39" s="128"/>
      <c r="Q39" s="128"/>
      <c r="R39" s="128"/>
    </row>
    <row r="40" spans="1:18" s="112" customFormat="1" x14ac:dyDescent="0.25"/>
  </sheetData>
  <mergeCells count="4">
    <mergeCell ref="A7:C7"/>
    <mergeCell ref="A29:C29"/>
    <mergeCell ref="A31:C31"/>
    <mergeCell ref="A33:C3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1</vt:i4>
      </vt:variant>
    </vt:vector>
  </HeadingPairs>
  <TitlesOfParts>
    <vt:vector size="15" baseType="lpstr">
      <vt:lpstr>SKLOP 1 - CS</vt:lpstr>
      <vt:lpstr>SKLOP 2 - OS LJ</vt:lpstr>
      <vt:lpstr>SKLOP 3 - OS CE</vt:lpstr>
      <vt:lpstr>SKLOP 4 - OS KP</vt:lpstr>
      <vt:lpstr>SKLOP 5 - OS KR</vt:lpstr>
      <vt:lpstr>SKLOP 6 - OS in CS MB</vt:lpstr>
      <vt:lpstr>SKLOP 7 - OS MS</vt:lpstr>
      <vt:lpstr>SKLOP 8 - OS NG</vt:lpstr>
      <vt:lpstr>SKLOP 9 - OS NM</vt:lpstr>
      <vt:lpstr>SKLOP 10 - OS VE</vt:lpstr>
      <vt:lpstr>SKLOP 11 - OS SE</vt:lpstr>
      <vt:lpstr>SKLOP 12 - OS PT</vt:lpstr>
      <vt:lpstr>SKLOP 13 - OS TRB</vt:lpstr>
      <vt:lpstr>REKAPITULACIJA PREDRAČUNA</vt:lpstr>
      <vt:lpstr>'SKLOP 13 - OS TRB'!Področje_tiskanja</vt:lpstr>
    </vt:vector>
  </TitlesOfParts>
  <Company>ZZZS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Vojko Breznik</dc:creator>
  <cp:lastModifiedBy>Barbara Japelj</cp:lastModifiedBy>
  <cp:lastPrinted>2019-05-08T07:50:59Z</cp:lastPrinted>
  <dcterms:created xsi:type="dcterms:W3CDTF">2018-07-30T13:02:23Z</dcterms:created>
  <dcterms:modified xsi:type="dcterms:W3CDTF">2023-03-13T08:23:52Z</dcterms:modified>
</cp:coreProperties>
</file>